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1" r:id="rId1"/>
  </sheets>
  <definedNames>
    <definedName name="_xlnm.Print_Area" localSheetId="0">КПК1217670!$A$1:$BQ$108</definedName>
  </definedNames>
  <calcPr calcId="125725" refMode="R1C1"/>
</workbook>
</file>

<file path=xl/calcChain.xml><?xml version="1.0" encoding="utf-8"?>
<calcChain xmlns="http://schemas.openxmlformats.org/spreadsheetml/2006/main">
  <c r="BH94" i="1"/>
  <c r="BC94"/>
  <c r="BH93"/>
  <c r="BC93"/>
  <c r="BH92"/>
  <c r="BC92"/>
  <c r="BH91"/>
  <c r="BC91"/>
  <c r="BH90"/>
  <c r="BC90"/>
  <c r="BH89"/>
  <c r="BC89"/>
  <c r="BH88"/>
  <c r="BC88"/>
  <c r="BH86"/>
  <c r="BC86"/>
  <c r="BH85"/>
  <c r="BC85"/>
  <c r="BH84"/>
  <c r="BC84"/>
  <c r="BH83"/>
  <c r="BC83"/>
  <c r="BH82"/>
  <c r="BC82"/>
  <c r="BH81"/>
  <c r="BC81"/>
  <c r="BH80"/>
  <c r="BC80"/>
  <c r="BH78"/>
  <c r="BC78"/>
  <c r="BH77"/>
  <c r="BC77"/>
  <c r="BH76"/>
  <c r="BC76"/>
  <c r="BH75"/>
  <c r="BC75"/>
  <c r="BH73"/>
  <c r="BC73"/>
  <c r="BH71"/>
  <c r="BC71"/>
  <c r="BH70"/>
  <c r="BC70"/>
  <c r="BH68"/>
  <c r="BC68"/>
  <c r="BH67"/>
  <c r="BC67"/>
  <c r="BH66"/>
  <c r="BC66"/>
  <c r="BH65"/>
  <c r="BC65"/>
  <c r="BH64"/>
  <c r="BC64"/>
  <c r="BH63"/>
  <c r="BC63"/>
  <c r="BH62"/>
  <c r="BC62"/>
  <c r="BB53"/>
  <c r="AW53"/>
  <c r="AQ53"/>
  <c r="AA53"/>
  <c r="BG52"/>
  <c r="BB52"/>
  <c r="AW52"/>
  <c r="AQ52"/>
  <c r="AA52"/>
  <c r="BI44"/>
  <c r="BD44"/>
  <c r="AZ44"/>
  <c r="AK44"/>
  <c r="BI42"/>
  <c r="BD42"/>
  <c r="AZ42"/>
  <c r="AK42"/>
  <c r="BG53" l="1"/>
  <c r="BN42"/>
  <c r="BN44"/>
</calcChain>
</file>

<file path=xl/sharedStrings.xml><?xml version="1.0" encoding="utf-8"?>
<sst xmlns="http://schemas.openxmlformats.org/spreadsheetml/2006/main" count="255" uniqueCount="158">
  <si>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</si>
  <si>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</si>
  <si>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</si>
  <si>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</si>
  <si>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</si>
  <si>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</si>
  <si>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</si>
  <si>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</si>
  <si>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</si>
  <si>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</si>
  <si>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</si>
  <si>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</si>
  <si>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</si>
  <si>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</si>
  <si>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</si>
  <si>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</si>
  <si>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</si>
  <si>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</si>
  <si>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</si>
  <si>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</si>
  <si>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</si>
  <si>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</si>
  <si>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</si>
  <si>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</si>
  <si>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</si>
  <si>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</si>
  <si>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</si>
  <si>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</si>
  <si>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</si>
  <si>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</si>
  <si>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</si>
  <si>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</si>
  <si>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</si>
  <si>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</si>
  <si>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</si>
  <si>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</si>
  <si>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</si>
  <si>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</si>
  <si>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</si>
  <si>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</si>
  <si>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</si>
  <si>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</si>
  <si>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</si>
  <si>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</si>
  <si>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</si>
  <si>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</si>
  <si>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</si>
  <si>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</si>
  <si>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</si>
  <si>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</si>
  <si>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</si>
  <si>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</si>
  <si>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</si>
  <si>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</si>
  <si>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</si>
  <si>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</si>
  <si>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</si>
  <si>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</si>
  <si>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</si>
  <si>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</si>
  <si>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</si>
  <si>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</si>
  <si>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</si>
  <si>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</si>
  <si>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</si>
  <si>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</si>
  <si>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Фінансова підтримка підприємств комунальної форми власності</t>
  </si>
  <si>
    <t>C43:BQ43</t>
  </si>
  <si>
    <t>відхилення виникло в наслідок економії бюджетних коштів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</si>
  <si>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</si>
  <si>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</si>
  <si>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Усього</t>
  </si>
  <si>
    <t>затрат</t>
  </si>
  <si>
    <t/>
  </si>
  <si>
    <t>Результат фінансової діяльності на початку року КП "Павлоградводоканал"</t>
  </si>
  <si>
    <t>грн.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</si>
  <si>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</si>
  <si>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</si>
  <si>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</si>
  <si>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</si>
  <si>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</si>
  <si>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</si>
  <si>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</si>
  <si>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</si>
  <si>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відс.</t>
  </si>
  <si>
    <t>Фінансовий план КП на 2021 рік (КП "Спеціалізована Агенція Ритуал")</t>
  </si>
  <si>
    <t>Результат фінансової діяльності на початок року КП "Управління ринками"</t>
  </si>
  <si>
    <t>Фінансовий план КП на 2021 рік (КП "Управління ринками")</t>
  </si>
  <si>
    <t>Результат фінансової діяльності на початк  року КП "Павлоград-Світло"</t>
  </si>
  <si>
    <t>Фінансовий план КП на 2021 рік (КП "Павлоград-Світло")</t>
  </si>
  <si>
    <t>продукту</t>
  </si>
  <si>
    <t>Обсяг видатків, що спрямовується на поповнення статутного капіталу КП "Павлоградводоканал"</t>
  </si>
  <si>
    <t>Кошторис на 2021 рік КП "Павлоградводоканал",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</si>
  <si>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"Павлограджитлосервіс"</t>
  </si>
  <si>
    <t>Кошторис на 2021 рік КП "Павлограджитлосервіс",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</si>
  <si>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C72:BQ72</t>
  </si>
  <si>
    <t>Пояснення щодо причин розбіжностей між фактичними та затвердженими результативними показниками: відхилення виникло в наслідок економії бюджетних коштів</t>
  </si>
  <si>
    <t>Обсяг видатків, що спрямовується на поповнення статутного капіталу КП "Затишне місто"</t>
  </si>
  <si>
    <t>Кошторис на 2021 рік КП "Затишне місто",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</si>
  <si>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C74:BQ74</t>
  </si>
  <si>
    <t>Обсяг видатків, що спрямовується  на поповнення статутного  капіталу КП "Стадіон Прометей"</t>
  </si>
  <si>
    <t>Кошторис на 2021 рік КП "Стадіон Прометей",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</si>
  <si>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"Спеціалізована Агенція Ритуал"</t>
  </si>
  <si>
    <t>Кошторис на 2021 рік КП "Спеціалізована Агенція Ритуал", рішення міської ради від  15.12.2020 р. № 3-54/VIII "Про міський бюджет Павлоградської міської територіальної громади на 2021 рік" (з урахуванням внесених змін)</t>
  </si>
  <si>
    <t>Кошторис на 2021 рік КП "Управління ринками", рішення міської ради від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</si>
  <si>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капіталу КП "Павлоград-Світло"</t>
  </si>
  <si>
    <t>Кошторис на 2021 рік КП "Павлоград-Світло"</t>
  </si>
  <si>
    <t>ефективності</t>
  </si>
  <si>
    <t>Результат фінансової діяльності на кінець року КП "Павлоградводоканал"</t>
  </si>
  <si>
    <t>Фінансовий план КП за  2021 рік (КП "Павлоградводоканал")</t>
  </si>
  <si>
    <t>Результат фінансової  діяльності на кінець року КП "Павлогражитлосервіс"</t>
  </si>
  <si>
    <t>Фінансовий план КП  за 2021 рік (КП "Павлограджитлосервіс")</t>
  </si>
  <si>
    <t>Результат фінансової  діяльності на кінець року КП "Затишне місто"</t>
  </si>
  <si>
    <t>Фінансовий план КП за  2021 рік (КП "Затишне місто")</t>
  </si>
  <si>
    <t>Фінансовий план КП за 2021 рік (КП "Стадіон Прометей")</t>
  </si>
  <si>
    <t>Фінансовий план КП за  2021 рік (КП "Спеціалізована Агенція Ритуал")</t>
  </si>
  <si>
    <t>Результат фінансової діяльності на кінець року КП "Управління ринками"</t>
  </si>
  <si>
    <t>Фінансовий план КП за 2021 рік (КП "Павлоград-Світло")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</si>
  <si>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</si>
  <si>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</si>
  <si>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Розрахунково (відношення суми коштів на поповнення статуту в поточному році до минулого) (КП "Павлоградводоканал")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</si>
  <si>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</si>
  <si>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Розрахунково (відношення суми коштів на поповнення статуту в поточному році до минулого) (КП "Павлограджитлосервіс")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</si>
  <si>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</si>
  <si>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Розрахунково (відношення суми коштів на поповнення статуту в поточному році до минулого) (КП "Затишне місто")</t>
  </si>
  <si>
    <t>співвідношення суми розміру статутного капіталу до суми поповнення статутного капіталу у минулому році. Внески до статутного капіталу органів місцевого самоврядування.</t>
  </si>
  <si>
    <t>Розрахунково (відношення суми коштів на поповнення статуту в поточному році до минулого) (КП "Стадіон Прометей")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</si>
  <si>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</si>
  <si>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Розрахунково (відношення суми коштів на поповнення статуту в поточному році  до минулого КП "Управління ринками")</t>
  </si>
  <si>
    <t>Розрахунково (відношення суми  коштів на поповнення статуту в поточному році до минулого КП Павлоград-Світло)</t>
  </si>
  <si>
    <t>C95:BQ95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</si>
  <si>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</si>
  <si>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</si>
  <si>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</si>
  <si>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 xml:space="preserve"> </t>
  </si>
  <si>
    <t>Яна ХУДОВИЧ</t>
  </si>
  <si>
    <t>26137720</t>
  </si>
  <si>
    <t>0458400000</t>
  </si>
  <si>
    <t xml:space="preserve">  гривень</t>
  </si>
  <si>
    <t>місцевого бюджету на 2021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</si>
  <si>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</si>
  <si>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</si>
  <si>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</si>
  <si>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</si>
  <si>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</si>
  <si>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</si>
  <si>
    <t>Результат фінансової діяльності на кінець року КП "Стадіон Прометей"</t>
  </si>
  <si>
    <t>Обсяг видатків, що спрямовується на поповнення статутного капіталу КП "Управління ринками"</t>
  </si>
  <si>
    <t>Результати фінансової діяльность на кінець року КП "Спец. Агенція Ритуал"</t>
  </si>
  <si>
    <t>Результат фінансової діяльності на кінець року КП "Павлоград-Світло"</t>
  </si>
  <si>
    <t>Співвідношення суми розміру статутного капіталу до суми поповнення статутного капіталу у минулому році КП "Спец. Агенція Ритуал"</t>
  </si>
  <si>
    <t>Співвідношення суми розміру статутного капіталу до суми  поповнення статутного капіталу у минулому році КП "Павлоград-Світло"</t>
  </si>
  <si>
    <t>Співвідношення суми розміру поповнення статутного капіталу до суми поповнення розміру статутного капіталу у минулому році КП "Управління ринками"</t>
  </si>
  <si>
    <t>Підтримка підприємств комунальної форми власності</t>
  </si>
  <si>
    <t>Пояснення щодо причин розбіжностей між фактичними та затвердженими результативними показниками: розбіжності відсутні</t>
  </si>
  <si>
    <t>Аналіз стану виконання результативних показників: показники бюджетної програми виконані в повному обсязі. Актуальність бюджетної програми полягає в тому, що використання коштів міського бюджету спрямовані на підтримку функціонування комунальних підприємств для забезпечення належної реалізації їх статутних завдань, вжиття заходів для виробництва та надання якісних, безпечних, безперебійних послуг населенню з метою створення сприятливих умов для життєдіяльності міста і сприяння поліпшенню фінансово-господарської діяльності зазначених підприємств. Згідно даної програми фінансову підтримку надано 7 комунальним підприємствам міста. По КП "Затишне місто" та КП "Павлограджитлосервіс" рахується не значна економія коштів.</t>
  </si>
  <si>
    <t xml:space="preserve">За рахунок виділених коштів з міського бюджету   для підтримки комунальних підприємств міста надано фінансову підтримку 7 комунальним підприємствам міста, що забезпечило:  погашення заборгованості за покупну воду перед ДМП "ВКГ "Дніпро-Західний Донбас" з метою забезпечення міста безперебійним водопостачанням; відшкодуванням збитків з утримання: транзитного містечка для внутрішньо переміщених осіб (вимушених переселенців), гуртожитків; покращено фінансово-господарську діяльність комунальних підприємств а саме придбання: ноутбуків, придбання сіткомету для відлову собак; зміцнення  фінансово-бюджетної дисципліни; створення належних умов для здійснення комунальними підприємствами поточної діяльності з виробництва й надання якісних послуг споживачам;  покращення фінансово-господарської діяльності підприємства шляхом виділення фінансової підтримки комунальним підприємствам на збільшення статутних фондів. Всі напрямки програми виконані в повному обсязі. Програма є актуальною для подальшої її реалізації.
</t>
  </si>
  <si>
    <t>Надання фінансової підтримки комунальним підприємствам міста з метою забезпечення безперебійного надання житлово-комунальних послуг мешканцям міста.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</si>
</sst>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108"/>
  <sheetViews>
    <sheetView tabSelected="1" topLeftCell="A18" zoomScaleNormal="100" workbookViewId="0">
      <selection activeCell="A31" sqref="A31:BL31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5.855468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9" t="s">
        <v>52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64" ht="9" customHeight="1"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64" ht="15.75" customHeight="1"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</row>
    <row r="7" spans="1:64" ht="9.75" hidden="1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</row>
    <row r="8" spans="1:64" ht="9.75" hidden="1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</row>
    <row r="9" spans="1:64" ht="8.25" hidden="1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</row>
    <row r="10" spans="1:64" ht="15.75">
      <c r="A10" s="35" t="s">
        <v>20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</row>
    <row r="11" spans="1:64" ht="15.75" customHeight="1">
      <c r="A11" s="35" t="s">
        <v>38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2" spans="1:64" ht="15.75" customHeight="1">
      <c r="A12" s="35" t="s">
        <v>139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36" t="s">
        <v>131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19"/>
      <c r="N14" s="38" t="s">
        <v>132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20"/>
      <c r="AU14" s="36" t="s">
        <v>136</v>
      </c>
      <c r="AV14" s="37"/>
      <c r="AW14" s="37"/>
      <c r="AX14" s="37"/>
      <c r="AY14" s="37"/>
      <c r="AZ14" s="37"/>
      <c r="BA14" s="37"/>
      <c r="BB14" s="3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40" t="s">
        <v>57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21"/>
      <c r="N15" s="41" t="s">
        <v>58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21"/>
      <c r="AU15" s="40" t="s">
        <v>59</v>
      </c>
      <c r="AV15" s="40"/>
      <c r="AW15" s="40"/>
      <c r="AX15" s="40"/>
      <c r="AY15" s="40"/>
      <c r="AZ15" s="40"/>
      <c r="BA15" s="40"/>
      <c r="BB15" s="40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36" t="s">
        <v>143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19"/>
      <c r="N17" s="38" t="s">
        <v>142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0"/>
      <c r="AU17" s="36" t="s">
        <v>136</v>
      </c>
      <c r="AV17" s="37"/>
      <c r="AW17" s="37"/>
      <c r="AX17" s="37"/>
      <c r="AY17" s="37"/>
      <c r="AZ17" s="37"/>
      <c r="BA17" s="37"/>
      <c r="BB17" s="3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40" t="s">
        <v>57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21"/>
      <c r="N18" s="41" t="s">
        <v>60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21"/>
      <c r="AU18" s="40" t="s">
        <v>59</v>
      </c>
      <c r="AV18" s="40"/>
      <c r="AW18" s="40"/>
      <c r="AX18" s="40"/>
      <c r="AY18" s="40"/>
      <c r="AZ18" s="40"/>
      <c r="BA18" s="40"/>
      <c r="BB18" s="40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37</v>
      </c>
      <c r="B20" s="36" t="s">
        <v>140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/>
      <c r="N20" s="36" t="s">
        <v>144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24"/>
      <c r="AA20" s="36" t="s">
        <v>145</v>
      </c>
      <c r="AB20" s="37"/>
      <c r="AC20" s="37"/>
      <c r="AD20" s="37"/>
      <c r="AE20" s="37"/>
      <c r="AF20" s="37"/>
      <c r="AG20" s="37"/>
      <c r="AH20" s="37"/>
      <c r="AI20" s="37"/>
      <c r="AJ20" s="24"/>
      <c r="AK20" s="56" t="s">
        <v>141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24"/>
      <c r="BE20" s="36" t="s">
        <v>137</v>
      </c>
      <c r="BF20" s="37"/>
      <c r="BG20" s="37"/>
      <c r="BH20" s="37"/>
      <c r="BI20" s="37"/>
      <c r="BJ20" s="37"/>
      <c r="BK20" s="37"/>
      <c r="BL20" s="37"/>
    </row>
    <row r="21" spans="1:79" ht="23.25" customHeight="1">
      <c r="A21"/>
      <c r="B21" s="40" t="s">
        <v>57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/>
      <c r="N21" s="40" t="s">
        <v>61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27"/>
      <c r="AA21" s="54" t="s">
        <v>62</v>
      </c>
      <c r="AB21" s="54"/>
      <c r="AC21" s="54"/>
      <c r="AD21" s="54"/>
      <c r="AE21" s="54"/>
      <c r="AF21" s="54"/>
      <c r="AG21" s="54"/>
      <c r="AH21" s="54"/>
      <c r="AI21" s="54"/>
      <c r="AJ21" s="27"/>
      <c r="AK21" s="55" t="s">
        <v>63</v>
      </c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27"/>
      <c r="BE21" s="40" t="s">
        <v>64</v>
      </c>
      <c r="BF21" s="40"/>
      <c r="BG21" s="40"/>
      <c r="BH21" s="40"/>
      <c r="BI21" s="40"/>
      <c r="BJ21" s="40"/>
      <c r="BK21" s="40"/>
      <c r="BL21" s="40"/>
    </row>
    <row r="22" spans="1:79" ht="6.75" customHeight="1"/>
    <row r="23" spans="1:79" ht="15.75" customHeight="1">
      <c r="A23" s="48" t="s">
        <v>43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</row>
    <row r="24" spans="1:79" ht="27.75" customHeight="1">
      <c r="A24" s="50" t="s">
        <v>3</v>
      </c>
      <c r="B24" s="50"/>
      <c r="C24" s="50"/>
      <c r="D24" s="50"/>
      <c r="E24" s="50"/>
      <c r="F24" s="50"/>
      <c r="G24" s="51" t="s">
        <v>41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3"/>
    </row>
    <row r="25" spans="1:79" ht="10.5" hidden="1" customHeight="1">
      <c r="A25" s="90" t="s">
        <v>39</v>
      </c>
      <c r="B25" s="90"/>
      <c r="C25" s="90"/>
      <c r="D25" s="90"/>
      <c r="E25" s="90"/>
      <c r="F25" s="90"/>
      <c r="G25" s="96" t="s">
        <v>16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8"/>
      <c r="CA25" s="1" t="s">
        <v>55</v>
      </c>
    </row>
    <row r="26" spans="1:79" ht="12.75" customHeight="1">
      <c r="A26" s="90">
        <v>1</v>
      </c>
      <c r="B26" s="90"/>
      <c r="C26" s="90"/>
      <c r="D26" s="90"/>
      <c r="E26" s="90"/>
      <c r="F26" s="90"/>
      <c r="G26" s="106" t="s">
        <v>157</v>
      </c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8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48" t="s">
        <v>44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</row>
    <row r="29" spans="1:79" ht="15.95" customHeight="1">
      <c r="A29" s="49" t="s">
        <v>153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48" t="s">
        <v>45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</row>
    <row r="32" spans="1:79" ht="27.75" customHeight="1">
      <c r="A32" s="50" t="s">
        <v>3</v>
      </c>
      <c r="B32" s="50"/>
      <c r="C32" s="50"/>
      <c r="D32" s="50"/>
      <c r="E32" s="50"/>
      <c r="F32" s="50"/>
      <c r="G32" s="51" t="s">
        <v>42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</row>
    <row r="33" spans="1:80" ht="10.5" hidden="1" customHeight="1">
      <c r="A33" s="90" t="s">
        <v>15</v>
      </c>
      <c r="B33" s="90"/>
      <c r="C33" s="90"/>
      <c r="D33" s="90"/>
      <c r="E33" s="90"/>
      <c r="F33" s="90"/>
      <c r="G33" s="96" t="s">
        <v>16</v>
      </c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8"/>
      <c r="CA33" s="1" t="s">
        <v>56</v>
      </c>
    </row>
    <row r="34" spans="1:80" ht="12.75" customHeight="1">
      <c r="A34" s="90">
        <v>1</v>
      </c>
      <c r="B34" s="90"/>
      <c r="C34" s="90"/>
      <c r="D34" s="90"/>
      <c r="E34" s="90"/>
      <c r="F34" s="90"/>
      <c r="G34" s="106" t="s">
        <v>66</v>
      </c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8"/>
      <c r="CA34" s="1" t="s">
        <v>54</v>
      </c>
    </row>
    <row r="36" spans="1:80" ht="15.75" customHeight="1">
      <c r="A36" s="48" t="s">
        <v>46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</row>
    <row r="37" spans="1:80" ht="15" customHeight="1">
      <c r="A37" s="62" t="s">
        <v>138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</row>
    <row r="38" spans="1:80" ht="48" customHeight="1">
      <c r="A38" s="66" t="s">
        <v>3</v>
      </c>
      <c r="B38" s="66"/>
      <c r="C38" s="66" t="s">
        <v>30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 t="s">
        <v>27</v>
      </c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 t="s">
        <v>49</v>
      </c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 t="s">
        <v>0</v>
      </c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</row>
    <row r="39" spans="1:80" ht="29.1" customHeight="1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</v>
      </c>
      <c r="AB39" s="66"/>
      <c r="AC39" s="66"/>
      <c r="AD39" s="66"/>
      <c r="AE39" s="66"/>
      <c r="AF39" s="66" t="s">
        <v>1</v>
      </c>
      <c r="AG39" s="66"/>
      <c r="AH39" s="66"/>
      <c r="AI39" s="66"/>
      <c r="AJ39" s="66"/>
      <c r="AK39" s="66" t="s">
        <v>28</v>
      </c>
      <c r="AL39" s="66"/>
      <c r="AM39" s="66"/>
      <c r="AN39" s="66"/>
      <c r="AO39" s="66"/>
      <c r="AP39" s="66" t="s">
        <v>2</v>
      </c>
      <c r="AQ39" s="66"/>
      <c r="AR39" s="66"/>
      <c r="AS39" s="66"/>
      <c r="AT39" s="66"/>
      <c r="AU39" s="66" t="s">
        <v>1</v>
      </c>
      <c r="AV39" s="66"/>
      <c r="AW39" s="66"/>
      <c r="AX39" s="66"/>
      <c r="AY39" s="66"/>
      <c r="AZ39" s="66" t="s">
        <v>28</v>
      </c>
      <c r="BA39" s="66"/>
      <c r="BB39" s="66"/>
      <c r="BC39" s="66"/>
      <c r="BD39" s="66" t="s">
        <v>2</v>
      </c>
      <c r="BE39" s="66"/>
      <c r="BF39" s="66"/>
      <c r="BG39" s="66"/>
      <c r="BH39" s="66"/>
      <c r="BI39" s="66" t="s">
        <v>1</v>
      </c>
      <c r="BJ39" s="66"/>
      <c r="BK39" s="66"/>
      <c r="BL39" s="66"/>
      <c r="BM39" s="66"/>
      <c r="BN39" s="66" t="s">
        <v>29</v>
      </c>
      <c r="BO39" s="66"/>
      <c r="BP39" s="66"/>
      <c r="BQ39" s="66"/>
    </row>
    <row r="40" spans="1:80" ht="15.95" customHeight="1">
      <c r="A40" s="47">
        <v>1</v>
      </c>
      <c r="B40" s="47"/>
      <c r="C40" s="47">
        <v>2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100">
        <v>3</v>
      </c>
      <c r="AB40" s="101"/>
      <c r="AC40" s="101"/>
      <c r="AD40" s="101"/>
      <c r="AE40" s="102"/>
      <c r="AF40" s="100">
        <v>4</v>
      </c>
      <c r="AG40" s="101"/>
      <c r="AH40" s="101"/>
      <c r="AI40" s="101"/>
      <c r="AJ40" s="102"/>
      <c r="AK40" s="100">
        <v>5</v>
      </c>
      <c r="AL40" s="101"/>
      <c r="AM40" s="101"/>
      <c r="AN40" s="101"/>
      <c r="AO40" s="102"/>
      <c r="AP40" s="100">
        <v>6</v>
      </c>
      <c r="AQ40" s="101"/>
      <c r="AR40" s="101"/>
      <c r="AS40" s="101"/>
      <c r="AT40" s="102"/>
      <c r="AU40" s="100">
        <v>7</v>
      </c>
      <c r="AV40" s="101"/>
      <c r="AW40" s="101"/>
      <c r="AX40" s="101"/>
      <c r="AY40" s="102"/>
      <c r="AZ40" s="100">
        <v>8</v>
      </c>
      <c r="BA40" s="101"/>
      <c r="BB40" s="101"/>
      <c r="BC40" s="102"/>
      <c r="BD40" s="100">
        <v>9</v>
      </c>
      <c r="BE40" s="101"/>
      <c r="BF40" s="101"/>
      <c r="BG40" s="101"/>
      <c r="BH40" s="102"/>
      <c r="BI40" s="47">
        <v>10</v>
      </c>
      <c r="BJ40" s="47"/>
      <c r="BK40" s="47"/>
      <c r="BL40" s="47"/>
      <c r="BM40" s="47"/>
      <c r="BN40" s="47">
        <v>11</v>
      </c>
      <c r="BO40" s="47"/>
      <c r="BP40" s="47"/>
      <c r="BQ40" s="47"/>
    </row>
    <row r="41" spans="1:80" ht="15.75" hidden="1" customHeight="1">
      <c r="A41" s="90" t="s">
        <v>15</v>
      </c>
      <c r="B41" s="90"/>
      <c r="C41" s="77" t="s">
        <v>16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8"/>
      <c r="AA41" s="71" t="s">
        <v>12</v>
      </c>
      <c r="AB41" s="71"/>
      <c r="AC41" s="71"/>
      <c r="AD41" s="71"/>
      <c r="AE41" s="71"/>
      <c r="AF41" s="71" t="s">
        <v>11</v>
      </c>
      <c r="AG41" s="71"/>
      <c r="AH41" s="71"/>
      <c r="AI41" s="71"/>
      <c r="AJ41" s="71"/>
      <c r="AK41" s="75" t="s">
        <v>18</v>
      </c>
      <c r="AL41" s="75"/>
      <c r="AM41" s="75"/>
      <c r="AN41" s="75"/>
      <c r="AO41" s="75"/>
      <c r="AP41" s="71" t="s">
        <v>13</v>
      </c>
      <c r="AQ41" s="71"/>
      <c r="AR41" s="71"/>
      <c r="AS41" s="71"/>
      <c r="AT41" s="71"/>
      <c r="AU41" s="71" t="s">
        <v>14</v>
      </c>
      <c r="AV41" s="71"/>
      <c r="AW41" s="71"/>
      <c r="AX41" s="71"/>
      <c r="AY41" s="71"/>
      <c r="AZ41" s="75" t="s">
        <v>18</v>
      </c>
      <c r="BA41" s="75"/>
      <c r="BB41" s="75"/>
      <c r="BC41" s="75"/>
      <c r="BD41" s="103" t="s">
        <v>34</v>
      </c>
      <c r="BE41" s="103"/>
      <c r="BF41" s="103"/>
      <c r="BG41" s="103"/>
      <c r="BH41" s="103"/>
      <c r="BI41" s="103" t="s">
        <v>34</v>
      </c>
      <c r="BJ41" s="103"/>
      <c r="BK41" s="103"/>
      <c r="BL41" s="103"/>
      <c r="BM41" s="103"/>
      <c r="BN41" s="76" t="s">
        <v>18</v>
      </c>
      <c r="BO41" s="76"/>
      <c r="BP41" s="76"/>
      <c r="BQ41" s="76"/>
      <c r="CA41" s="1" t="s">
        <v>21</v>
      </c>
    </row>
    <row r="42" spans="1:80" ht="15.75" customHeight="1">
      <c r="A42" s="66">
        <v>1</v>
      </c>
      <c r="B42" s="66"/>
      <c r="C42" s="68" t="s">
        <v>66</v>
      </c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70"/>
      <c r="AA42" s="67">
        <v>0</v>
      </c>
      <c r="AB42" s="67"/>
      <c r="AC42" s="67"/>
      <c r="AD42" s="67"/>
      <c r="AE42" s="67"/>
      <c r="AF42" s="67">
        <v>20473650.149999999</v>
      </c>
      <c r="AG42" s="67"/>
      <c r="AH42" s="67"/>
      <c r="AI42" s="67"/>
      <c r="AJ42" s="67"/>
      <c r="AK42" s="67">
        <f>AA42+AF42</f>
        <v>20473650.149999999</v>
      </c>
      <c r="AL42" s="67"/>
      <c r="AM42" s="67"/>
      <c r="AN42" s="67"/>
      <c r="AO42" s="67"/>
      <c r="AP42" s="67">
        <v>0</v>
      </c>
      <c r="AQ42" s="67"/>
      <c r="AR42" s="67"/>
      <c r="AS42" s="67"/>
      <c r="AT42" s="67"/>
      <c r="AU42" s="67">
        <v>20473627.809999999</v>
      </c>
      <c r="AV42" s="67"/>
      <c r="AW42" s="67"/>
      <c r="AX42" s="67"/>
      <c r="AY42" s="67"/>
      <c r="AZ42" s="67">
        <f>AP42+AU42</f>
        <v>20473627.809999999</v>
      </c>
      <c r="BA42" s="67"/>
      <c r="BB42" s="67"/>
      <c r="BC42" s="67"/>
      <c r="BD42" s="67">
        <f>AP42-AA42</f>
        <v>0</v>
      </c>
      <c r="BE42" s="67"/>
      <c r="BF42" s="67"/>
      <c r="BG42" s="67"/>
      <c r="BH42" s="67"/>
      <c r="BI42" s="67">
        <f>AU42-AF42</f>
        <v>-22.339999999850988</v>
      </c>
      <c r="BJ42" s="67"/>
      <c r="BK42" s="67"/>
      <c r="BL42" s="67"/>
      <c r="BM42" s="67"/>
      <c r="BN42" s="67">
        <f>BD42+BI42</f>
        <v>-22.339999999850988</v>
      </c>
      <c r="BO42" s="67"/>
      <c r="BP42" s="67"/>
      <c r="BQ42" s="67"/>
      <c r="CA42" s="1" t="s">
        <v>22</v>
      </c>
    </row>
    <row r="43" spans="1:80" ht="15.75" customHeight="1">
      <c r="A43" s="66"/>
      <c r="B43" s="66"/>
      <c r="C43" s="68" t="s">
        <v>68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5"/>
      <c r="CB43" s="1" t="s">
        <v>67</v>
      </c>
    </row>
    <row r="44" spans="1:80" s="31" customFormat="1" ht="15.75">
      <c r="A44" s="89"/>
      <c r="B44" s="89"/>
      <c r="C44" s="117" t="s">
        <v>69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9"/>
      <c r="AA44" s="116">
        <v>0</v>
      </c>
      <c r="AB44" s="116"/>
      <c r="AC44" s="116"/>
      <c r="AD44" s="116"/>
      <c r="AE44" s="116"/>
      <c r="AF44" s="116">
        <v>20473650.149999999</v>
      </c>
      <c r="AG44" s="116"/>
      <c r="AH44" s="116"/>
      <c r="AI44" s="116"/>
      <c r="AJ44" s="116"/>
      <c r="AK44" s="116">
        <f>AA44+AF44</f>
        <v>20473650.149999999</v>
      </c>
      <c r="AL44" s="116"/>
      <c r="AM44" s="116"/>
      <c r="AN44" s="116"/>
      <c r="AO44" s="116"/>
      <c r="AP44" s="116">
        <v>0</v>
      </c>
      <c r="AQ44" s="116"/>
      <c r="AR44" s="116"/>
      <c r="AS44" s="116"/>
      <c r="AT44" s="116"/>
      <c r="AU44" s="116">
        <v>20473627.809999999</v>
      </c>
      <c r="AV44" s="116"/>
      <c r="AW44" s="116"/>
      <c r="AX44" s="116"/>
      <c r="AY44" s="116"/>
      <c r="AZ44" s="116">
        <f>AP44+AU44</f>
        <v>20473627.809999999</v>
      </c>
      <c r="BA44" s="116"/>
      <c r="BB44" s="116"/>
      <c r="BC44" s="116"/>
      <c r="BD44" s="116">
        <f>AP44-AA44</f>
        <v>0</v>
      </c>
      <c r="BE44" s="116"/>
      <c r="BF44" s="116"/>
      <c r="BG44" s="116"/>
      <c r="BH44" s="116"/>
      <c r="BI44" s="116">
        <f>AU44-AF44</f>
        <v>-22.339999999850988</v>
      </c>
      <c r="BJ44" s="116"/>
      <c r="BK44" s="116"/>
      <c r="BL44" s="116"/>
      <c r="BM44" s="116"/>
      <c r="BN44" s="116">
        <f>BD44+BI44</f>
        <v>-22.339999999850988</v>
      </c>
      <c r="BO44" s="116"/>
      <c r="BP44" s="116"/>
      <c r="BQ44" s="116"/>
    </row>
    <row r="46" spans="1:80" ht="15.75" customHeight="1">
      <c r="A46" s="48" t="s">
        <v>47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</row>
    <row r="47" spans="1:80" ht="15" customHeight="1">
      <c r="A47" s="62" t="s">
        <v>138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</row>
    <row r="48" spans="1:80" ht="28.5" customHeight="1">
      <c r="A48" s="66" t="s">
        <v>31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 t="s">
        <v>27</v>
      </c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 t="s">
        <v>49</v>
      </c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 t="s">
        <v>0</v>
      </c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2"/>
      <c r="BN48" s="2"/>
      <c r="BO48" s="2"/>
      <c r="BP48" s="2"/>
      <c r="BQ48" s="2"/>
    </row>
    <row r="49" spans="1:79" ht="29.1" customHeight="1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 t="s">
        <v>2</v>
      </c>
      <c r="R49" s="66"/>
      <c r="S49" s="66"/>
      <c r="T49" s="66"/>
      <c r="U49" s="66"/>
      <c r="V49" s="66" t="s">
        <v>1</v>
      </c>
      <c r="W49" s="66"/>
      <c r="X49" s="66"/>
      <c r="Y49" s="66"/>
      <c r="Z49" s="66"/>
      <c r="AA49" s="66" t="s">
        <v>28</v>
      </c>
      <c r="AB49" s="66"/>
      <c r="AC49" s="66"/>
      <c r="AD49" s="66"/>
      <c r="AE49" s="66"/>
      <c r="AF49" s="66"/>
      <c r="AG49" s="66" t="s">
        <v>2</v>
      </c>
      <c r="AH49" s="66"/>
      <c r="AI49" s="66"/>
      <c r="AJ49" s="66"/>
      <c r="AK49" s="66"/>
      <c r="AL49" s="66" t="s">
        <v>1</v>
      </c>
      <c r="AM49" s="66"/>
      <c r="AN49" s="66"/>
      <c r="AO49" s="66"/>
      <c r="AP49" s="66"/>
      <c r="AQ49" s="66" t="s">
        <v>28</v>
      </c>
      <c r="AR49" s="66"/>
      <c r="AS49" s="66"/>
      <c r="AT49" s="66"/>
      <c r="AU49" s="66"/>
      <c r="AV49" s="66"/>
      <c r="AW49" s="42" t="s">
        <v>2</v>
      </c>
      <c r="AX49" s="61"/>
      <c r="AY49" s="61"/>
      <c r="AZ49" s="61"/>
      <c r="BA49" s="43"/>
      <c r="BB49" s="42" t="s">
        <v>1</v>
      </c>
      <c r="BC49" s="61"/>
      <c r="BD49" s="61"/>
      <c r="BE49" s="61"/>
      <c r="BF49" s="43"/>
      <c r="BG49" s="66" t="s">
        <v>28</v>
      </c>
      <c r="BH49" s="66"/>
      <c r="BI49" s="66"/>
      <c r="BJ49" s="66"/>
      <c r="BK49" s="66"/>
      <c r="BL49" s="66"/>
      <c r="BM49" s="2"/>
      <c r="BN49" s="2"/>
      <c r="BO49" s="2"/>
      <c r="BP49" s="2"/>
      <c r="BQ49" s="2"/>
    </row>
    <row r="50" spans="1:79" ht="15.95" customHeight="1">
      <c r="A50" s="66">
        <v>1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>
        <v>2</v>
      </c>
      <c r="R50" s="66"/>
      <c r="S50" s="66"/>
      <c r="T50" s="66"/>
      <c r="U50" s="66"/>
      <c r="V50" s="66">
        <v>3</v>
      </c>
      <c r="W50" s="66"/>
      <c r="X50" s="66"/>
      <c r="Y50" s="66"/>
      <c r="Z50" s="66"/>
      <c r="AA50" s="66">
        <v>4</v>
      </c>
      <c r="AB50" s="66"/>
      <c r="AC50" s="66"/>
      <c r="AD50" s="66"/>
      <c r="AE50" s="66"/>
      <c r="AF50" s="66"/>
      <c r="AG50" s="66">
        <v>5</v>
      </c>
      <c r="AH50" s="66"/>
      <c r="AI50" s="66"/>
      <c r="AJ50" s="66"/>
      <c r="AK50" s="66"/>
      <c r="AL50" s="66">
        <v>6</v>
      </c>
      <c r="AM50" s="66"/>
      <c r="AN50" s="66"/>
      <c r="AO50" s="66"/>
      <c r="AP50" s="66"/>
      <c r="AQ50" s="66">
        <v>7</v>
      </c>
      <c r="AR50" s="66"/>
      <c r="AS50" s="66"/>
      <c r="AT50" s="66"/>
      <c r="AU50" s="66"/>
      <c r="AV50" s="66"/>
      <c r="AW50" s="66">
        <v>8</v>
      </c>
      <c r="AX50" s="66"/>
      <c r="AY50" s="66"/>
      <c r="AZ50" s="66"/>
      <c r="BA50" s="66"/>
      <c r="BB50" s="120">
        <v>9</v>
      </c>
      <c r="BC50" s="120"/>
      <c r="BD50" s="120"/>
      <c r="BE50" s="120"/>
      <c r="BF50" s="120"/>
      <c r="BG50" s="120">
        <v>10</v>
      </c>
      <c r="BH50" s="120"/>
      <c r="BI50" s="120"/>
      <c r="BJ50" s="120"/>
      <c r="BK50" s="120"/>
      <c r="BL50" s="120"/>
      <c r="BM50" s="6"/>
      <c r="BN50" s="6"/>
      <c r="BO50" s="6"/>
      <c r="BP50" s="6"/>
      <c r="BQ50" s="6"/>
    </row>
    <row r="51" spans="1:79" ht="18" hidden="1" customHeight="1">
      <c r="A51" s="99" t="s">
        <v>16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71" t="s">
        <v>12</v>
      </c>
      <c r="R51" s="71"/>
      <c r="S51" s="71"/>
      <c r="T51" s="71"/>
      <c r="U51" s="71"/>
      <c r="V51" s="71" t="s">
        <v>11</v>
      </c>
      <c r="W51" s="71"/>
      <c r="X51" s="71"/>
      <c r="Y51" s="71"/>
      <c r="Z51" s="71"/>
      <c r="AA51" s="75" t="s">
        <v>18</v>
      </c>
      <c r="AB51" s="76"/>
      <c r="AC51" s="76"/>
      <c r="AD51" s="76"/>
      <c r="AE51" s="76"/>
      <c r="AF51" s="76"/>
      <c r="AG51" s="71" t="s">
        <v>13</v>
      </c>
      <c r="AH51" s="71"/>
      <c r="AI51" s="71"/>
      <c r="AJ51" s="71"/>
      <c r="AK51" s="71"/>
      <c r="AL51" s="71" t="s">
        <v>14</v>
      </c>
      <c r="AM51" s="71"/>
      <c r="AN51" s="71"/>
      <c r="AO51" s="71"/>
      <c r="AP51" s="71"/>
      <c r="AQ51" s="75" t="s">
        <v>18</v>
      </c>
      <c r="AR51" s="76"/>
      <c r="AS51" s="76"/>
      <c r="AT51" s="76"/>
      <c r="AU51" s="76"/>
      <c r="AV51" s="76"/>
      <c r="AW51" s="63" t="s">
        <v>19</v>
      </c>
      <c r="AX51" s="64"/>
      <c r="AY51" s="64"/>
      <c r="AZ51" s="64"/>
      <c r="BA51" s="65"/>
      <c r="BB51" s="63" t="s">
        <v>19</v>
      </c>
      <c r="BC51" s="64"/>
      <c r="BD51" s="64"/>
      <c r="BE51" s="64"/>
      <c r="BF51" s="65"/>
      <c r="BG51" s="76" t="s">
        <v>18</v>
      </c>
      <c r="BH51" s="76"/>
      <c r="BI51" s="76"/>
      <c r="BJ51" s="76"/>
      <c r="BK51" s="76"/>
      <c r="BL51" s="76"/>
      <c r="BM51" s="7"/>
      <c r="BN51" s="7"/>
      <c r="BO51" s="7"/>
      <c r="BP51" s="7"/>
      <c r="BQ51" s="7"/>
      <c r="CA51" s="1" t="s">
        <v>23</v>
      </c>
    </row>
    <row r="52" spans="1:79" ht="78.75" customHeight="1">
      <c r="A52" s="91" t="s">
        <v>70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3"/>
      <c r="Q52" s="94">
        <v>0</v>
      </c>
      <c r="R52" s="94"/>
      <c r="S52" s="94"/>
      <c r="T52" s="94"/>
      <c r="U52" s="94"/>
      <c r="V52" s="94">
        <v>20473650.149999999</v>
      </c>
      <c r="W52" s="94"/>
      <c r="X52" s="94"/>
      <c r="Y52" s="94"/>
      <c r="Z52" s="94"/>
      <c r="AA52" s="94">
        <f>Q52+V52</f>
        <v>20473650.149999999</v>
      </c>
      <c r="AB52" s="94"/>
      <c r="AC52" s="94"/>
      <c r="AD52" s="94"/>
      <c r="AE52" s="94"/>
      <c r="AF52" s="94"/>
      <c r="AG52" s="94">
        <v>0</v>
      </c>
      <c r="AH52" s="94"/>
      <c r="AI52" s="94"/>
      <c r="AJ52" s="94"/>
      <c r="AK52" s="94"/>
      <c r="AL52" s="94">
        <v>20473627.809999999</v>
      </c>
      <c r="AM52" s="94"/>
      <c r="AN52" s="94"/>
      <c r="AO52" s="94"/>
      <c r="AP52" s="94"/>
      <c r="AQ52" s="94">
        <f>AG52+AL52</f>
        <v>20473627.809999999</v>
      </c>
      <c r="AR52" s="94"/>
      <c r="AS52" s="94"/>
      <c r="AT52" s="94"/>
      <c r="AU52" s="94"/>
      <c r="AV52" s="94"/>
      <c r="AW52" s="94">
        <f>AG52-Q52</f>
        <v>0</v>
      </c>
      <c r="AX52" s="94"/>
      <c r="AY52" s="94"/>
      <c r="AZ52" s="94"/>
      <c r="BA52" s="94"/>
      <c r="BB52" s="72">
        <f>AL52-V52</f>
        <v>-22.339999999850988</v>
      </c>
      <c r="BC52" s="72"/>
      <c r="BD52" s="72"/>
      <c r="BE52" s="72"/>
      <c r="BF52" s="72"/>
      <c r="BG52" s="72">
        <f>AW52+BB52</f>
        <v>-22.339999999850988</v>
      </c>
      <c r="BH52" s="72"/>
      <c r="BI52" s="72"/>
      <c r="BJ52" s="72"/>
      <c r="BK52" s="72"/>
      <c r="BL52" s="72"/>
      <c r="BM52" s="8"/>
      <c r="BN52" s="8"/>
      <c r="BO52" s="8"/>
      <c r="BP52" s="8"/>
      <c r="BQ52" s="8"/>
      <c r="CA52" s="1" t="s">
        <v>24</v>
      </c>
    </row>
    <row r="53" spans="1:79" s="31" customFormat="1" ht="15.75">
      <c r="A53" s="80" t="s">
        <v>71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2"/>
      <c r="Q53" s="83">
        <v>0</v>
      </c>
      <c r="R53" s="83"/>
      <c r="S53" s="83"/>
      <c r="T53" s="83"/>
      <c r="U53" s="83"/>
      <c r="V53" s="83">
        <v>20473650.149999999</v>
      </c>
      <c r="W53" s="83"/>
      <c r="X53" s="83"/>
      <c r="Y53" s="83"/>
      <c r="Z53" s="83"/>
      <c r="AA53" s="83">
        <f>Q53+V53</f>
        <v>20473650.149999999</v>
      </c>
      <c r="AB53" s="83"/>
      <c r="AC53" s="83"/>
      <c r="AD53" s="83"/>
      <c r="AE53" s="83"/>
      <c r="AF53" s="83"/>
      <c r="AG53" s="83">
        <v>0</v>
      </c>
      <c r="AH53" s="83"/>
      <c r="AI53" s="83"/>
      <c r="AJ53" s="83"/>
      <c r="AK53" s="83"/>
      <c r="AL53" s="83">
        <v>20473627.809999999</v>
      </c>
      <c r="AM53" s="83"/>
      <c r="AN53" s="83"/>
      <c r="AO53" s="83"/>
      <c r="AP53" s="83"/>
      <c r="AQ53" s="83">
        <f>AG53+AL53</f>
        <v>20473627.809999999</v>
      </c>
      <c r="AR53" s="83"/>
      <c r="AS53" s="83"/>
      <c r="AT53" s="83"/>
      <c r="AU53" s="83"/>
      <c r="AV53" s="83"/>
      <c r="AW53" s="83">
        <f>AG53-Q53</f>
        <v>0</v>
      </c>
      <c r="AX53" s="83"/>
      <c r="AY53" s="83"/>
      <c r="AZ53" s="83"/>
      <c r="BA53" s="83"/>
      <c r="BB53" s="79">
        <f>AL53-V53</f>
        <v>-22.339999999850988</v>
      </c>
      <c r="BC53" s="79"/>
      <c r="BD53" s="79"/>
      <c r="BE53" s="79"/>
      <c r="BF53" s="79"/>
      <c r="BG53" s="79">
        <f>AW53+BB53</f>
        <v>-22.339999999850988</v>
      </c>
      <c r="BH53" s="79"/>
      <c r="BI53" s="79"/>
      <c r="BJ53" s="79"/>
      <c r="BK53" s="79"/>
      <c r="BL53" s="79"/>
      <c r="BM53" s="32"/>
      <c r="BN53" s="32"/>
      <c r="BO53" s="32"/>
      <c r="BP53" s="32"/>
      <c r="BQ53" s="32"/>
    </row>
    <row r="55" spans="1:79" ht="15.75" customHeight="1">
      <c r="A55" s="48" t="s">
        <v>48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</row>
    <row r="57" spans="1:79" ht="45" customHeight="1">
      <c r="A57" s="110" t="s">
        <v>7</v>
      </c>
      <c r="B57" s="111"/>
      <c r="C57" s="110" t="s">
        <v>6</v>
      </c>
      <c r="D57" s="114"/>
      <c r="E57" s="114"/>
      <c r="F57" s="114"/>
      <c r="G57" s="114"/>
      <c r="H57" s="114"/>
      <c r="I57" s="111"/>
      <c r="J57" s="110" t="s">
        <v>5</v>
      </c>
      <c r="K57" s="114"/>
      <c r="L57" s="114"/>
      <c r="M57" s="114"/>
      <c r="N57" s="111"/>
      <c r="O57" s="110" t="s">
        <v>4</v>
      </c>
      <c r="P57" s="114"/>
      <c r="Q57" s="114"/>
      <c r="R57" s="114"/>
      <c r="S57" s="114"/>
      <c r="T57" s="114"/>
      <c r="U57" s="114"/>
      <c r="V57" s="114"/>
      <c r="W57" s="114"/>
      <c r="X57" s="111"/>
      <c r="Y57" s="66" t="s">
        <v>27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 t="s">
        <v>50</v>
      </c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73" t="s">
        <v>0</v>
      </c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79" ht="32.25" customHeight="1">
      <c r="A58" s="112"/>
      <c r="B58" s="113"/>
      <c r="C58" s="112"/>
      <c r="D58" s="115"/>
      <c r="E58" s="115"/>
      <c r="F58" s="115"/>
      <c r="G58" s="115"/>
      <c r="H58" s="115"/>
      <c r="I58" s="113"/>
      <c r="J58" s="112"/>
      <c r="K58" s="115"/>
      <c r="L58" s="115"/>
      <c r="M58" s="115"/>
      <c r="N58" s="113"/>
      <c r="O58" s="112"/>
      <c r="P58" s="115"/>
      <c r="Q58" s="115"/>
      <c r="R58" s="115"/>
      <c r="S58" s="115"/>
      <c r="T58" s="115"/>
      <c r="U58" s="115"/>
      <c r="V58" s="115"/>
      <c r="W58" s="115"/>
      <c r="X58" s="113"/>
      <c r="Y58" s="42" t="s">
        <v>2</v>
      </c>
      <c r="Z58" s="61"/>
      <c r="AA58" s="61"/>
      <c r="AB58" s="61"/>
      <c r="AC58" s="43"/>
      <c r="AD58" s="42" t="s">
        <v>1</v>
      </c>
      <c r="AE58" s="61"/>
      <c r="AF58" s="61"/>
      <c r="AG58" s="61"/>
      <c r="AH58" s="43"/>
      <c r="AI58" s="66" t="s">
        <v>28</v>
      </c>
      <c r="AJ58" s="66"/>
      <c r="AK58" s="66"/>
      <c r="AL58" s="66"/>
      <c r="AM58" s="66"/>
      <c r="AN58" s="66" t="s">
        <v>2</v>
      </c>
      <c r="AO58" s="66"/>
      <c r="AP58" s="66"/>
      <c r="AQ58" s="66"/>
      <c r="AR58" s="66"/>
      <c r="AS58" s="66" t="s">
        <v>1</v>
      </c>
      <c r="AT58" s="66"/>
      <c r="AU58" s="66"/>
      <c r="AV58" s="66"/>
      <c r="AW58" s="66"/>
      <c r="AX58" s="66" t="s">
        <v>28</v>
      </c>
      <c r="AY58" s="66"/>
      <c r="AZ58" s="66"/>
      <c r="BA58" s="66"/>
      <c r="BB58" s="66"/>
      <c r="BC58" s="66" t="s">
        <v>2</v>
      </c>
      <c r="BD58" s="66"/>
      <c r="BE58" s="66"/>
      <c r="BF58" s="66"/>
      <c r="BG58" s="66"/>
      <c r="BH58" s="66" t="s">
        <v>1</v>
      </c>
      <c r="BI58" s="66"/>
      <c r="BJ58" s="66"/>
      <c r="BK58" s="66"/>
      <c r="BL58" s="66"/>
      <c r="BM58" s="66" t="s">
        <v>28</v>
      </c>
      <c r="BN58" s="66"/>
      <c r="BO58" s="66"/>
      <c r="BP58" s="66"/>
      <c r="BQ58" s="66"/>
      <c r="BR58" s="2"/>
      <c r="BS58" s="2"/>
      <c r="BT58" s="2"/>
      <c r="BU58" s="2"/>
      <c r="BV58" s="2"/>
      <c r="BW58" s="2"/>
      <c r="BX58" s="2"/>
      <c r="BY58" s="2"/>
      <c r="BZ58" s="9"/>
    </row>
    <row r="59" spans="1:79" ht="15.95" customHeight="1">
      <c r="A59" s="66">
        <v>1</v>
      </c>
      <c r="B59" s="66"/>
      <c r="C59" s="66">
        <v>2</v>
      </c>
      <c r="D59" s="66"/>
      <c r="E59" s="66"/>
      <c r="F59" s="66"/>
      <c r="G59" s="66"/>
      <c r="H59" s="66"/>
      <c r="I59" s="66"/>
      <c r="J59" s="66">
        <v>3</v>
      </c>
      <c r="K59" s="66"/>
      <c r="L59" s="66"/>
      <c r="M59" s="66"/>
      <c r="N59" s="66"/>
      <c r="O59" s="66">
        <v>4</v>
      </c>
      <c r="P59" s="66"/>
      <c r="Q59" s="66"/>
      <c r="R59" s="66"/>
      <c r="S59" s="66"/>
      <c r="T59" s="66"/>
      <c r="U59" s="66"/>
      <c r="V59" s="66"/>
      <c r="W59" s="66"/>
      <c r="X59" s="66"/>
      <c r="Y59" s="66">
        <v>5</v>
      </c>
      <c r="Z59" s="66"/>
      <c r="AA59" s="66"/>
      <c r="AB59" s="66"/>
      <c r="AC59" s="66"/>
      <c r="AD59" s="66">
        <v>6</v>
      </c>
      <c r="AE59" s="66"/>
      <c r="AF59" s="66"/>
      <c r="AG59" s="66"/>
      <c r="AH59" s="66"/>
      <c r="AI59" s="66">
        <v>7</v>
      </c>
      <c r="AJ59" s="66"/>
      <c r="AK59" s="66"/>
      <c r="AL59" s="66"/>
      <c r="AM59" s="66"/>
      <c r="AN59" s="42">
        <v>8</v>
      </c>
      <c r="AO59" s="61"/>
      <c r="AP59" s="61"/>
      <c r="AQ59" s="61"/>
      <c r="AR59" s="43"/>
      <c r="AS59" s="42">
        <v>9</v>
      </c>
      <c r="AT59" s="61"/>
      <c r="AU59" s="61"/>
      <c r="AV59" s="61"/>
      <c r="AW59" s="43"/>
      <c r="AX59" s="42">
        <v>10</v>
      </c>
      <c r="AY59" s="61"/>
      <c r="AZ59" s="61"/>
      <c r="BA59" s="61"/>
      <c r="BB59" s="43"/>
      <c r="BC59" s="42">
        <v>11</v>
      </c>
      <c r="BD59" s="61"/>
      <c r="BE59" s="61"/>
      <c r="BF59" s="61"/>
      <c r="BG59" s="43"/>
      <c r="BH59" s="42">
        <v>12</v>
      </c>
      <c r="BI59" s="61"/>
      <c r="BJ59" s="61"/>
      <c r="BK59" s="61"/>
      <c r="BL59" s="43"/>
      <c r="BM59" s="42">
        <v>13</v>
      </c>
      <c r="BN59" s="61"/>
      <c r="BO59" s="61"/>
      <c r="BP59" s="61"/>
      <c r="BQ59" s="43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2.75" hidden="1" customHeight="1">
      <c r="A60" s="90" t="s">
        <v>39</v>
      </c>
      <c r="B60" s="90"/>
      <c r="C60" s="96" t="s">
        <v>16</v>
      </c>
      <c r="D60" s="97"/>
      <c r="E60" s="97"/>
      <c r="F60" s="97"/>
      <c r="G60" s="97"/>
      <c r="H60" s="97"/>
      <c r="I60" s="98"/>
      <c r="J60" s="90" t="s">
        <v>17</v>
      </c>
      <c r="K60" s="90"/>
      <c r="L60" s="90"/>
      <c r="M60" s="90"/>
      <c r="N60" s="90"/>
      <c r="O60" s="99" t="s">
        <v>40</v>
      </c>
      <c r="P60" s="99"/>
      <c r="Q60" s="99"/>
      <c r="R60" s="99"/>
      <c r="S60" s="99"/>
      <c r="T60" s="99"/>
      <c r="U60" s="99"/>
      <c r="V60" s="99"/>
      <c r="W60" s="99"/>
      <c r="X60" s="96"/>
      <c r="Y60" s="71" t="s">
        <v>12</v>
      </c>
      <c r="Z60" s="71"/>
      <c r="AA60" s="71"/>
      <c r="AB60" s="71"/>
      <c r="AC60" s="71"/>
      <c r="AD60" s="71" t="s">
        <v>32</v>
      </c>
      <c r="AE60" s="71"/>
      <c r="AF60" s="71"/>
      <c r="AG60" s="71"/>
      <c r="AH60" s="71"/>
      <c r="AI60" s="71" t="s">
        <v>18</v>
      </c>
      <c r="AJ60" s="71"/>
      <c r="AK60" s="71"/>
      <c r="AL60" s="71"/>
      <c r="AM60" s="71"/>
      <c r="AN60" s="71" t="s">
        <v>33</v>
      </c>
      <c r="AO60" s="71"/>
      <c r="AP60" s="71"/>
      <c r="AQ60" s="71"/>
      <c r="AR60" s="71"/>
      <c r="AS60" s="71" t="s">
        <v>13</v>
      </c>
      <c r="AT60" s="71"/>
      <c r="AU60" s="71"/>
      <c r="AV60" s="71"/>
      <c r="AW60" s="71"/>
      <c r="AX60" s="71" t="s">
        <v>18</v>
      </c>
      <c r="AY60" s="71"/>
      <c r="AZ60" s="71"/>
      <c r="BA60" s="71"/>
      <c r="BB60" s="71"/>
      <c r="BC60" s="71" t="s">
        <v>35</v>
      </c>
      <c r="BD60" s="71"/>
      <c r="BE60" s="71"/>
      <c r="BF60" s="71"/>
      <c r="BG60" s="71"/>
      <c r="BH60" s="71" t="s">
        <v>35</v>
      </c>
      <c r="BI60" s="71"/>
      <c r="BJ60" s="71"/>
      <c r="BK60" s="71"/>
      <c r="BL60" s="71"/>
      <c r="BM60" s="74" t="s">
        <v>18</v>
      </c>
      <c r="BN60" s="74"/>
      <c r="BO60" s="74"/>
      <c r="BP60" s="74"/>
      <c r="BQ60" s="74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79" s="31" customFormat="1" ht="15.75">
      <c r="A61" s="89">
        <v>0</v>
      </c>
      <c r="B61" s="89"/>
      <c r="C61" s="95" t="s">
        <v>72</v>
      </c>
      <c r="D61" s="95"/>
      <c r="E61" s="95"/>
      <c r="F61" s="95"/>
      <c r="G61" s="95"/>
      <c r="H61" s="95"/>
      <c r="I61" s="95"/>
      <c r="J61" s="95" t="s">
        <v>73</v>
      </c>
      <c r="K61" s="95"/>
      <c r="L61" s="95"/>
      <c r="M61" s="95"/>
      <c r="N61" s="95"/>
      <c r="O61" s="95" t="s">
        <v>73</v>
      </c>
      <c r="P61" s="95"/>
      <c r="Q61" s="95"/>
      <c r="R61" s="95"/>
      <c r="S61" s="95"/>
      <c r="T61" s="95"/>
      <c r="U61" s="95"/>
      <c r="V61" s="95"/>
      <c r="W61" s="95"/>
      <c r="X61" s="95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33"/>
      <c r="BS61" s="33"/>
      <c r="BT61" s="33"/>
      <c r="BU61" s="33"/>
      <c r="BV61" s="33"/>
      <c r="BW61" s="33"/>
      <c r="BX61" s="33"/>
      <c r="BY61" s="33"/>
      <c r="BZ61" s="34"/>
      <c r="CA61" s="31" t="s">
        <v>26</v>
      </c>
    </row>
    <row r="62" spans="1:79" ht="63.75" customHeight="1">
      <c r="A62" s="66">
        <v>0</v>
      </c>
      <c r="B62" s="66"/>
      <c r="C62" s="122" t="s">
        <v>74</v>
      </c>
      <c r="D62" s="125"/>
      <c r="E62" s="125"/>
      <c r="F62" s="125"/>
      <c r="G62" s="125"/>
      <c r="H62" s="125"/>
      <c r="I62" s="126"/>
      <c r="J62" s="123" t="s">
        <v>75</v>
      </c>
      <c r="K62" s="123"/>
      <c r="L62" s="123"/>
      <c r="M62" s="123"/>
      <c r="N62" s="123"/>
      <c r="O62" s="122" t="s">
        <v>76</v>
      </c>
      <c r="P62" s="125"/>
      <c r="Q62" s="125"/>
      <c r="R62" s="125"/>
      <c r="S62" s="125"/>
      <c r="T62" s="125"/>
      <c r="U62" s="125"/>
      <c r="V62" s="125"/>
      <c r="W62" s="125"/>
      <c r="X62" s="126"/>
      <c r="Y62" s="124">
        <v>0</v>
      </c>
      <c r="Z62" s="124"/>
      <c r="AA62" s="124"/>
      <c r="AB62" s="124"/>
      <c r="AC62" s="124"/>
      <c r="AD62" s="124">
        <v>61800</v>
      </c>
      <c r="AE62" s="124"/>
      <c r="AF62" s="124"/>
      <c r="AG62" s="124"/>
      <c r="AH62" s="124"/>
      <c r="AI62" s="124">
        <v>61800</v>
      </c>
      <c r="AJ62" s="124"/>
      <c r="AK62" s="124"/>
      <c r="AL62" s="124"/>
      <c r="AM62" s="124"/>
      <c r="AN62" s="124">
        <v>0</v>
      </c>
      <c r="AO62" s="124"/>
      <c r="AP62" s="124"/>
      <c r="AQ62" s="124"/>
      <c r="AR62" s="124"/>
      <c r="AS62" s="124">
        <v>61800</v>
      </c>
      <c r="AT62" s="124"/>
      <c r="AU62" s="124"/>
      <c r="AV62" s="124"/>
      <c r="AW62" s="124"/>
      <c r="AX62" s="121">
        <v>61800</v>
      </c>
      <c r="AY62" s="121"/>
      <c r="AZ62" s="121"/>
      <c r="BA62" s="121"/>
      <c r="BB62" s="121"/>
      <c r="BC62" s="121">
        <f t="shared" ref="BC62:BC68" si="0">AN62-Y62</f>
        <v>0</v>
      </c>
      <c r="BD62" s="121"/>
      <c r="BE62" s="121"/>
      <c r="BF62" s="121"/>
      <c r="BG62" s="121"/>
      <c r="BH62" s="121">
        <f t="shared" ref="BH62:BH68" si="1">AS62-AD62</f>
        <v>0</v>
      </c>
      <c r="BI62" s="121"/>
      <c r="BJ62" s="121"/>
      <c r="BK62" s="121"/>
      <c r="BL62" s="121"/>
      <c r="BM62" s="121">
        <v>0</v>
      </c>
      <c r="BN62" s="121"/>
      <c r="BO62" s="121"/>
      <c r="BP62" s="121"/>
      <c r="BQ62" s="121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79" ht="63.75" customHeight="1">
      <c r="A63" s="66">
        <v>0</v>
      </c>
      <c r="B63" s="66"/>
      <c r="C63" s="122" t="s">
        <v>77</v>
      </c>
      <c r="D63" s="69"/>
      <c r="E63" s="69"/>
      <c r="F63" s="69"/>
      <c r="G63" s="69"/>
      <c r="H63" s="69"/>
      <c r="I63" s="70"/>
      <c r="J63" s="123" t="s">
        <v>75</v>
      </c>
      <c r="K63" s="123"/>
      <c r="L63" s="123"/>
      <c r="M63" s="123"/>
      <c r="N63" s="123"/>
      <c r="O63" s="122" t="s">
        <v>78</v>
      </c>
      <c r="P63" s="69"/>
      <c r="Q63" s="69"/>
      <c r="R63" s="69"/>
      <c r="S63" s="69"/>
      <c r="T63" s="69"/>
      <c r="U63" s="69"/>
      <c r="V63" s="69"/>
      <c r="W63" s="69"/>
      <c r="X63" s="70"/>
      <c r="Y63" s="124">
        <v>0</v>
      </c>
      <c r="Z63" s="124"/>
      <c r="AA63" s="124"/>
      <c r="AB63" s="124"/>
      <c r="AC63" s="124"/>
      <c r="AD63" s="124">
        <v>65100</v>
      </c>
      <c r="AE63" s="124"/>
      <c r="AF63" s="124"/>
      <c r="AG63" s="124"/>
      <c r="AH63" s="124"/>
      <c r="AI63" s="124">
        <v>65100</v>
      </c>
      <c r="AJ63" s="124"/>
      <c r="AK63" s="124"/>
      <c r="AL63" s="124"/>
      <c r="AM63" s="124"/>
      <c r="AN63" s="124">
        <v>0</v>
      </c>
      <c r="AO63" s="124"/>
      <c r="AP63" s="124"/>
      <c r="AQ63" s="124"/>
      <c r="AR63" s="124"/>
      <c r="AS63" s="124">
        <v>65100</v>
      </c>
      <c r="AT63" s="124"/>
      <c r="AU63" s="124"/>
      <c r="AV63" s="124"/>
      <c r="AW63" s="124"/>
      <c r="AX63" s="121">
        <v>65100</v>
      </c>
      <c r="AY63" s="121"/>
      <c r="AZ63" s="121"/>
      <c r="BA63" s="121"/>
      <c r="BB63" s="121"/>
      <c r="BC63" s="121">
        <f t="shared" si="0"/>
        <v>0</v>
      </c>
      <c r="BD63" s="121"/>
      <c r="BE63" s="121"/>
      <c r="BF63" s="121"/>
      <c r="BG63" s="121"/>
      <c r="BH63" s="121">
        <f t="shared" si="1"/>
        <v>0</v>
      </c>
      <c r="BI63" s="121"/>
      <c r="BJ63" s="121"/>
      <c r="BK63" s="121"/>
      <c r="BL63" s="121"/>
      <c r="BM63" s="121">
        <v>0</v>
      </c>
      <c r="BN63" s="121"/>
      <c r="BO63" s="121"/>
      <c r="BP63" s="121"/>
      <c r="BQ63" s="121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ht="51" customHeight="1">
      <c r="A64" s="66">
        <v>0</v>
      </c>
      <c r="B64" s="66"/>
      <c r="C64" s="122" t="s">
        <v>79</v>
      </c>
      <c r="D64" s="69"/>
      <c r="E64" s="69"/>
      <c r="F64" s="69"/>
      <c r="G64" s="69"/>
      <c r="H64" s="69"/>
      <c r="I64" s="70"/>
      <c r="J64" s="123" t="s">
        <v>75</v>
      </c>
      <c r="K64" s="123"/>
      <c r="L64" s="123"/>
      <c r="M64" s="123"/>
      <c r="N64" s="123"/>
      <c r="O64" s="122" t="s">
        <v>80</v>
      </c>
      <c r="P64" s="69"/>
      <c r="Q64" s="69"/>
      <c r="R64" s="69"/>
      <c r="S64" s="69"/>
      <c r="T64" s="69"/>
      <c r="U64" s="69"/>
      <c r="V64" s="69"/>
      <c r="W64" s="69"/>
      <c r="X64" s="70"/>
      <c r="Y64" s="124">
        <v>0</v>
      </c>
      <c r="Z64" s="124"/>
      <c r="AA64" s="124"/>
      <c r="AB64" s="124"/>
      <c r="AC64" s="124"/>
      <c r="AD64" s="124">
        <v>17500</v>
      </c>
      <c r="AE64" s="124"/>
      <c r="AF64" s="124"/>
      <c r="AG64" s="124"/>
      <c r="AH64" s="124"/>
      <c r="AI64" s="124">
        <v>17500</v>
      </c>
      <c r="AJ64" s="124"/>
      <c r="AK64" s="124"/>
      <c r="AL64" s="124"/>
      <c r="AM64" s="124"/>
      <c r="AN64" s="124">
        <v>0</v>
      </c>
      <c r="AO64" s="124"/>
      <c r="AP64" s="124"/>
      <c r="AQ64" s="124"/>
      <c r="AR64" s="124"/>
      <c r="AS64" s="124">
        <v>17500</v>
      </c>
      <c r="AT64" s="124"/>
      <c r="AU64" s="124"/>
      <c r="AV64" s="124"/>
      <c r="AW64" s="124"/>
      <c r="AX64" s="121">
        <v>17500</v>
      </c>
      <c r="AY64" s="121"/>
      <c r="AZ64" s="121"/>
      <c r="BA64" s="121"/>
      <c r="BB64" s="121"/>
      <c r="BC64" s="121">
        <f t="shared" si="0"/>
        <v>0</v>
      </c>
      <c r="BD64" s="121"/>
      <c r="BE64" s="121"/>
      <c r="BF64" s="121"/>
      <c r="BG64" s="121"/>
      <c r="BH64" s="121">
        <f t="shared" si="1"/>
        <v>0</v>
      </c>
      <c r="BI64" s="121"/>
      <c r="BJ64" s="121"/>
      <c r="BK64" s="121"/>
      <c r="BL64" s="121"/>
      <c r="BM64" s="121">
        <v>0</v>
      </c>
      <c r="BN64" s="121"/>
      <c r="BO64" s="121"/>
      <c r="BP64" s="121"/>
      <c r="BQ64" s="121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80" ht="51" customHeight="1">
      <c r="A65" s="66">
        <v>0</v>
      </c>
      <c r="B65" s="66"/>
      <c r="C65" s="122" t="s">
        <v>81</v>
      </c>
      <c r="D65" s="69"/>
      <c r="E65" s="69"/>
      <c r="F65" s="69"/>
      <c r="G65" s="69"/>
      <c r="H65" s="69"/>
      <c r="I65" s="70"/>
      <c r="J65" s="123" t="s">
        <v>75</v>
      </c>
      <c r="K65" s="123"/>
      <c r="L65" s="123"/>
      <c r="M65" s="123"/>
      <c r="N65" s="123"/>
      <c r="O65" s="122" t="s">
        <v>82</v>
      </c>
      <c r="P65" s="69"/>
      <c r="Q65" s="69"/>
      <c r="R65" s="69"/>
      <c r="S65" s="69"/>
      <c r="T65" s="69"/>
      <c r="U65" s="69"/>
      <c r="V65" s="69"/>
      <c r="W65" s="69"/>
      <c r="X65" s="70"/>
      <c r="Y65" s="124">
        <v>0</v>
      </c>
      <c r="Z65" s="124"/>
      <c r="AA65" s="124"/>
      <c r="AB65" s="124"/>
      <c r="AC65" s="124"/>
      <c r="AD65" s="124">
        <v>0</v>
      </c>
      <c r="AE65" s="124"/>
      <c r="AF65" s="124"/>
      <c r="AG65" s="124"/>
      <c r="AH65" s="124"/>
      <c r="AI65" s="124">
        <v>0</v>
      </c>
      <c r="AJ65" s="124"/>
      <c r="AK65" s="124"/>
      <c r="AL65" s="124"/>
      <c r="AM65" s="124"/>
      <c r="AN65" s="124">
        <v>0</v>
      </c>
      <c r="AO65" s="124"/>
      <c r="AP65" s="124"/>
      <c r="AQ65" s="124"/>
      <c r="AR65" s="124"/>
      <c r="AS65" s="124">
        <v>0</v>
      </c>
      <c r="AT65" s="124"/>
      <c r="AU65" s="124"/>
      <c r="AV65" s="124"/>
      <c r="AW65" s="124"/>
      <c r="AX65" s="121">
        <v>0</v>
      </c>
      <c r="AY65" s="121"/>
      <c r="AZ65" s="121"/>
      <c r="BA65" s="121"/>
      <c r="BB65" s="121"/>
      <c r="BC65" s="121">
        <f t="shared" si="0"/>
        <v>0</v>
      </c>
      <c r="BD65" s="121"/>
      <c r="BE65" s="121"/>
      <c r="BF65" s="121"/>
      <c r="BG65" s="121"/>
      <c r="BH65" s="121">
        <f t="shared" si="1"/>
        <v>0</v>
      </c>
      <c r="BI65" s="121"/>
      <c r="BJ65" s="121"/>
      <c r="BK65" s="121"/>
      <c r="BL65" s="121"/>
      <c r="BM65" s="121">
        <v>0</v>
      </c>
      <c r="BN65" s="121"/>
      <c r="BO65" s="121"/>
      <c r="BP65" s="121"/>
      <c r="BQ65" s="121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51" customHeight="1">
      <c r="A66" s="66">
        <v>0</v>
      </c>
      <c r="B66" s="66"/>
      <c r="C66" s="122" t="s">
        <v>83</v>
      </c>
      <c r="D66" s="69"/>
      <c r="E66" s="69"/>
      <c r="F66" s="69"/>
      <c r="G66" s="69"/>
      <c r="H66" s="69"/>
      <c r="I66" s="70"/>
      <c r="J66" s="123" t="s">
        <v>84</v>
      </c>
      <c r="K66" s="123"/>
      <c r="L66" s="123"/>
      <c r="M66" s="123"/>
      <c r="N66" s="123"/>
      <c r="O66" s="122" t="s">
        <v>85</v>
      </c>
      <c r="P66" s="69"/>
      <c r="Q66" s="69"/>
      <c r="R66" s="69"/>
      <c r="S66" s="69"/>
      <c r="T66" s="69"/>
      <c r="U66" s="69"/>
      <c r="V66" s="69"/>
      <c r="W66" s="69"/>
      <c r="X66" s="70"/>
      <c r="Y66" s="124">
        <v>0</v>
      </c>
      <c r="Z66" s="124"/>
      <c r="AA66" s="124"/>
      <c r="AB66" s="124"/>
      <c r="AC66" s="124"/>
      <c r="AD66" s="124">
        <v>48500</v>
      </c>
      <c r="AE66" s="124"/>
      <c r="AF66" s="124"/>
      <c r="AG66" s="124"/>
      <c r="AH66" s="124"/>
      <c r="AI66" s="124">
        <v>48500</v>
      </c>
      <c r="AJ66" s="124"/>
      <c r="AK66" s="124"/>
      <c r="AL66" s="124"/>
      <c r="AM66" s="124"/>
      <c r="AN66" s="124">
        <v>0</v>
      </c>
      <c r="AO66" s="124"/>
      <c r="AP66" s="124"/>
      <c r="AQ66" s="124"/>
      <c r="AR66" s="124"/>
      <c r="AS66" s="124">
        <v>48500</v>
      </c>
      <c r="AT66" s="124"/>
      <c r="AU66" s="124"/>
      <c r="AV66" s="124"/>
      <c r="AW66" s="124"/>
      <c r="AX66" s="121">
        <v>48500</v>
      </c>
      <c r="AY66" s="121"/>
      <c r="AZ66" s="121"/>
      <c r="BA66" s="121"/>
      <c r="BB66" s="121"/>
      <c r="BC66" s="121">
        <f t="shared" si="0"/>
        <v>0</v>
      </c>
      <c r="BD66" s="121"/>
      <c r="BE66" s="121"/>
      <c r="BF66" s="121"/>
      <c r="BG66" s="121"/>
      <c r="BH66" s="121">
        <f t="shared" si="1"/>
        <v>0</v>
      </c>
      <c r="BI66" s="121"/>
      <c r="BJ66" s="121"/>
      <c r="BK66" s="121"/>
      <c r="BL66" s="121"/>
      <c r="BM66" s="121">
        <v>0</v>
      </c>
      <c r="BN66" s="121"/>
      <c r="BO66" s="121"/>
      <c r="BP66" s="121"/>
      <c r="BQ66" s="121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51" customHeight="1">
      <c r="A67" s="66">
        <v>0</v>
      </c>
      <c r="B67" s="66"/>
      <c r="C67" s="122" t="s">
        <v>86</v>
      </c>
      <c r="D67" s="69"/>
      <c r="E67" s="69"/>
      <c r="F67" s="69"/>
      <c r="G67" s="69"/>
      <c r="H67" s="69"/>
      <c r="I67" s="70"/>
      <c r="J67" s="123" t="s">
        <v>75</v>
      </c>
      <c r="K67" s="123"/>
      <c r="L67" s="123"/>
      <c r="M67" s="123"/>
      <c r="N67" s="123"/>
      <c r="O67" s="122" t="s">
        <v>87</v>
      </c>
      <c r="P67" s="69"/>
      <c r="Q67" s="69"/>
      <c r="R67" s="69"/>
      <c r="S67" s="69"/>
      <c r="T67" s="69"/>
      <c r="U67" s="69"/>
      <c r="V67" s="69"/>
      <c r="W67" s="69"/>
      <c r="X67" s="70"/>
      <c r="Y67" s="124">
        <v>0</v>
      </c>
      <c r="Z67" s="124"/>
      <c r="AA67" s="124"/>
      <c r="AB67" s="124"/>
      <c r="AC67" s="124"/>
      <c r="AD67" s="124">
        <v>-145900</v>
      </c>
      <c r="AE67" s="124"/>
      <c r="AF67" s="124"/>
      <c r="AG67" s="124"/>
      <c r="AH67" s="124"/>
      <c r="AI67" s="124">
        <v>-145900</v>
      </c>
      <c r="AJ67" s="124"/>
      <c r="AK67" s="124"/>
      <c r="AL67" s="124"/>
      <c r="AM67" s="124"/>
      <c r="AN67" s="124">
        <v>0</v>
      </c>
      <c r="AO67" s="124"/>
      <c r="AP67" s="124"/>
      <c r="AQ67" s="124"/>
      <c r="AR67" s="124"/>
      <c r="AS67" s="124">
        <v>-145900</v>
      </c>
      <c r="AT67" s="124"/>
      <c r="AU67" s="124"/>
      <c r="AV67" s="124"/>
      <c r="AW67" s="124"/>
      <c r="AX67" s="121">
        <v>-145900</v>
      </c>
      <c r="AY67" s="121"/>
      <c r="AZ67" s="121"/>
      <c r="BA67" s="121"/>
      <c r="BB67" s="121"/>
      <c r="BC67" s="121">
        <f t="shared" si="0"/>
        <v>0</v>
      </c>
      <c r="BD67" s="121"/>
      <c r="BE67" s="121"/>
      <c r="BF67" s="121"/>
      <c r="BG67" s="121"/>
      <c r="BH67" s="121">
        <f t="shared" si="1"/>
        <v>0</v>
      </c>
      <c r="BI67" s="121"/>
      <c r="BJ67" s="121"/>
      <c r="BK67" s="121"/>
      <c r="BL67" s="121"/>
      <c r="BM67" s="121">
        <v>0</v>
      </c>
      <c r="BN67" s="121"/>
      <c r="BO67" s="121"/>
      <c r="BP67" s="121"/>
      <c r="BQ67" s="121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51" customHeight="1">
      <c r="A68" s="66">
        <v>0</v>
      </c>
      <c r="B68" s="66"/>
      <c r="C68" s="122" t="s">
        <v>88</v>
      </c>
      <c r="D68" s="69"/>
      <c r="E68" s="69"/>
      <c r="F68" s="69"/>
      <c r="G68" s="69"/>
      <c r="H68" s="69"/>
      <c r="I68" s="70"/>
      <c r="J68" s="123" t="s">
        <v>75</v>
      </c>
      <c r="K68" s="123"/>
      <c r="L68" s="123"/>
      <c r="M68" s="123"/>
      <c r="N68" s="123"/>
      <c r="O68" s="122" t="s">
        <v>89</v>
      </c>
      <c r="P68" s="69"/>
      <c r="Q68" s="69"/>
      <c r="R68" s="69"/>
      <c r="S68" s="69"/>
      <c r="T68" s="69"/>
      <c r="U68" s="69"/>
      <c r="V68" s="69"/>
      <c r="W68" s="69"/>
      <c r="X68" s="70"/>
      <c r="Y68" s="124">
        <v>0</v>
      </c>
      <c r="Z68" s="124"/>
      <c r="AA68" s="124"/>
      <c r="AB68" s="124"/>
      <c r="AC68" s="124"/>
      <c r="AD68" s="124">
        <v>18000</v>
      </c>
      <c r="AE68" s="124"/>
      <c r="AF68" s="124"/>
      <c r="AG68" s="124"/>
      <c r="AH68" s="124"/>
      <c r="AI68" s="124">
        <v>18000</v>
      </c>
      <c r="AJ68" s="124"/>
      <c r="AK68" s="124"/>
      <c r="AL68" s="124"/>
      <c r="AM68" s="124"/>
      <c r="AN68" s="124">
        <v>0</v>
      </c>
      <c r="AO68" s="124"/>
      <c r="AP68" s="124"/>
      <c r="AQ68" s="124"/>
      <c r="AR68" s="124"/>
      <c r="AS68" s="124">
        <v>18000</v>
      </c>
      <c r="AT68" s="124"/>
      <c r="AU68" s="124"/>
      <c r="AV68" s="124"/>
      <c r="AW68" s="124"/>
      <c r="AX68" s="121">
        <v>18000</v>
      </c>
      <c r="AY68" s="121"/>
      <c r="AZ68" s="121"/>
      <c r="BA68" s="121"/>
      <c r="BB68" s="121"/>
      <c r="BC68" s="121">
        <f t="shared" si="0"/>
        <v>0</v>
      </c>
      <c r="BD68" s="121"/>
      <c r="BE68" s="121"/>
      <c r="BF68" s="121"/>
      <c r="BG68" s="121"/>
      <c r="BH68" s="121">
        <f t="shared" si="1"/>
        <v>0</v>
      </c>
      <c r="BI68" s="121"/>
      <c r="BJ68" s="121"/>
      <c r="BK68" s="121"/>
      <c r="BL68" s="121"/>
      <c r="BM68" s="121">
        <v>0</v>
      </c>
      <c r="BN68" s="121"/>
      <c r="BO68" s="121"/>
      <c r="BP68" s="121"/>
      <c r="BQ68" s="121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s="31" customFormat="1" ht="15.75">
      <c r="A69" s="89">
        <v>0</v>
      </c>
      <c r="B69" s="89"/>
      <c r="C69" s="127" t="s">
        <v>90</v>
      </c>
      <c r="D69" s="118"/>
      <c r="E69" s="118"/>
      <c r="F69" s="118"/>
      <c r="G69" s="118"/>
      <c r="H69" s="118"/>
      <c r="I69" s="119"/>
      <c r="J69" s="95" t="s">
        <v>73</v>
      </c>
      <c r="K69" s="95"/>
      <c r="L69" s="95"/>
      <c r="M69" s="95"/>
      <c r="N69" s="95"/>
      <c r="O69" s="127" t="s">
        <v>73</v>
      </c>
      <c r="P69" s="118"/>
      <c r="Q69" s="118"/>
      <c r="R69" s="118"/>
      <c r="S69" s="118"/>
      <c r="T69" s="118"/>
      <c r="U69" s="118"/>
      <c r="V69" s="118"/>
      <c r="W69" s="118"/>
      <c r="X69" s="119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33"/>
      <c r="BS69" s="33"/>
      <c r="BT69" s="33"/>
      <c r="BU69" s="33"/>
      <c r="BV69" s="33"/>
      <c r="BW69" s="33"/>
      <c r="BX69" s="33"/>
      <c r="BY69" s="33"/>
      <c r="BZ69" s="34"/>
    </row>
    <row r="70" spans="1:80" ht="102" customHeight="1">
      <c r="A70" s="66">
        <v>0</v>
      </c>
      <c r="B70" s="66"/>
      <c r="C70" s="122" t="s">
        <v>91</v>
      </c>
      <c r="D70" s="69"/>
      <c r="E70" s="69"/>
      <c r="F70" s="69"/>
      <c r="G70" s="69"/>
      <c r="H70" s="69"/>
      <c r="I70" s="70"/>
      <c r="J70" s="123" t="s">
        <v>75</v>
      </c>
      <c r="K70" s="123"/>
      <c r="L70" s="123"/>
      <c r="M70" s="123"/>
      <c r="N70" s="123"/>
      <c r="O70" s="122" t="s">
        <v>92</v>
      </c>
      <c r="P70" s="69"/>
      <c r="Q70" s="69"/>
      <c r="R70" s="69"/>
      <c r="S70" s="69"/>
      <c r="T70" s="69"/>
      <c r="U70" s="69"/>
      <c r="V70" s="69"/>
      <c r="W70" s="69"/>
      <c r="X70" s="70"/>
      <c r="Y70" s="124">
        <v>0</v>
      </c>
      <c r="Z70" s="124"/>
      <c r="AA70" s="124"/>
      <c r="AB70" s="124"/>
      <c r="AC70" s="124"/>
      <c r="AD70" s="124">
        <v>17444660</v>
      </c>
      <c r="AE70" s="124"/>
      <c r="AF70" s="124"/>
      <c r="AG70" s="124"/>
      <c r="AH70" s="124"/>
      <c r="AI70" s="124">
        <v>17444660</v>
      </c>
      <c r="AJ70" s="124"/>
      <c r="AK70" s="124"/>
      <c r="AL70" s="124"/>
      <c r="AM70" s="124"/>
      <c r="AN70" s="124">
        <v>0</v>
      </c>
      <c r="AO70" s="124"/>
      <c r="AP70" s="124"/>
      <c r="AQ70" s="124"/>
      <c r="AR70" s="124"/>
      <c r="AS70" s="124">
        <v>17444660</v>
      </c>
      <c r="AT70" s="124"/>
      <c r="AU70" s="124"/>
      <c r="AV70" s="124"/>
      <c r="AW70" s="124"/>
      <c r="AX70" s="121">
        <v>17444660</v>
      </c>
      <c r="AY70" s="121"/>
      <c r="AZ70" s="121"/>
      <c r="BA70" s="121"/>
      <c r="BB70" s="121"/>
      <c r="BC70" s="121">
        <f>AN70-Y70</f>
        <v>0</v>
      </c>
      <c r="BD70" s="121"/>
      <c r="BE70" s="121"/>
      <c r="BF70" s="121"/>
      <c r="BG70" s="121"/>
      <c r="BH70" s="121">
        <f>AS70-AD70</f>
        <v>0</v>
      </c>
      <c r="BI70" s="121"/>
      <c r="BJ70" s="121"/>
      <c r="BK70" s="121"/>
      <c r="BL70" s="121"/>
      <c r="BM70" s="121">
        <v>0</v>
      </c>
      <c r="BN70" s="121"/>
      <c r="BO70" s="121"/>
      <c r="BP70" s="121"/>
      <c r="BQ70" s="121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02" customHeight="1">
      <c r="A71" s="66">
        <v>0</v>
      </c>
      <c r="B71" s="66"/>
      <c r="C71" s="122" t="s">
        <v>93</v>
      </c>
      <c r="D71" s="69"/>
      <c r="E71" s="69"/>
      <c r="F71" s="69"/>
      <c r="G71" s="69"/>
      <c r="H71" s="69"/>
      <c r="I71" s="70"/>
      <c r="J71" s="123" t="s">
        <v>75</v>
      </c>
      <c r="K71" s="123"/>
      <c r="L71" s="123"/>
      <c r="M71" s="123"/>
      <c r="N71" s="123"/>
      <c r="O71" s="122" t="s">
        <v>94</v>
      </c>
      <c r="P71" s="69"/>
      <c r="Q71" s="69"/>
      <c r="R71" s="69"/>
      <c r="S71" s="69"/>
      <c r="T71" s="69"/>
      <c r="U71" s="69"/>
      <c r="V71" s="69"/>
      <c r="W71" s="69"/>
      <c r="X71" s="70"/>
      <c r="Y71" s="124">
        <v>0</v>
      </c>
      <c r="Z71" s="124"/>
      <c r="AA71" s="124"/>
      <c r="AB71" s="124"/>
      <c r="AC71" s="124"/>
      <c r="AD71" s="124">
        <v>2113443</v>
      </c>
      <c r="AE71" s="124"/>
      <c r="AF71" s="124"/>
      <c r="AG71" s="124"/>
      <c r="AH71" s="124"/>
      <c r="AI71" s="124">
        <v>2113443</v>
      </c>
      <c r="AJ71" s="124"/>
      <c r="AK71" s="124"/>
      <c r="AL71" s="124"/>
      <c r="AM71" s="124"/>
      <c r="AN71" s="124">
        <v>0</v>
      </c>
      <c r="AO71" s="124"/>
      <c r="AP71" s="124"/>
      <c r="AQ71" s="124"/>
      <c r="AR71" s="124"/>
      <c r="AS71" s="124">
        <v>2113434.66</v>
      </c>
      <c r="AT71" s="124"/>
      <c r="AU71" s="124"/>
      <c r="AV71" s="124"/>
      <c r="AW71" s="124"/>
      <c r="AX71" s="121">
        <v>2113434.66</v>
      </c>
      <c r="AY71" s="121"/>
      <c r="AZ71" s="121"/>
      <c r="BA71" s="121"/>
      <c r="BB71" s="121"/>
      <c r="BC71" s="121">
        <f>AN71-Y71</f>
        <v>0</v>
      </c>
      <c r="BD71" s="121"/>
      <c r="BE71" s="121"/>
      <c r="BF71" s="121"/>
      <c r="BG71" s="121"/>
      <c r="BH71" s="121">
        <f>AS71-AD71</f>
        <v>-8.3399999998509884</v>
      </c>
      <c r="BI71" s="121"/>
      <c r="BJ71" s="121"/>
      <c r="BK71" s="121"/>
      <c r="BL71" s="121"/>
      <c r="BM71" s="121">
        <v>-8.3399999998509884</v>
      </c>
      <c r="BN71" s="121"/>
      <c r="BO71" s="121"/>
      <c r="BP71" s="121"/>
      <c r="BQ71" s="121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15.75" customHeight="1">
      <c r="A72" s="66"/>
      <c r="B72" s="66"/>
      <c r="C72" s="128" t="s">
        <v>96</v>
      </c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29"/>
      <c r="AY72" s="129"/>
      <c r="AZ72" s="129"/>
      <c r="BA72" s="129"/>
      <c r="BB72" s="129"/>
      <c r="BC72" s="129"/>
      <c r="BD72" s="129"/>
      <c r="BE72" s="129"/>
      <c r="BF72" s="129"/>
      <c r="BG72" s="129"/>
      <c r="BH72" s="129"/>
      <c r="BI72" s="129"/>
      <c r="BJ72" s="129"/>
      <c r="BK72" s="129"/>
      <c r="BL72" s="129"/>
      <c r="BM72" s="129"/>
      <c r="BN72" s="129"/>
      <c r="BO72" s="129"/>
      <c r="BP72" s="129"/>
      <c r="BQ72" s="130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95</v>
      </c>
    </row>
    <row r="73" spans="1:80" ht="102" customHeight="1">
      <c r="A73" s="66">
        <v>0</v>
      </c>
      <c r="B73" s="66"/>
      <c r="C73" s="128" t="s">
        <v>97</v>
      </c>
      <c r="D73" s="69"/>
      <c r="E73" s="69"/>
      <c r="F73" s="69"/>
      <c r="G73" s="69"/>
      <c r="H73" s="69"/>
      <c r="I73" s="70"/>
      <c r="J73" s="123" t="s">
        <v>75</v>
      </c>
      <c r="K73" s="123"/>
      <c r="L73" s="123"/>
      <c r="M73" s="123"/>
      <c r="N73" s="123"/>
      <c r="O73" s="122" t="s">
        <v>98</v>
      </c>
      <c r="P73" s="69"/>
      <c r="Q73" s="69"/>
      <c r="R73" s="69"/>
      <c r="S73" s="69"/>
      <c r="T73" s="69"/>
      <c r="U73" s="69"/>
      <c r="V73" s="69"/>
      <c r="W73" s="69"/>
      <c r="X73" s="70"/>
      <c r="Y73" s="124">
        <v>0</v>
      </c>
      <c r="Z73" s="124"/>
      <c r="AA73" s="124"/>
      <c r="AB73" s="124"/>
      <c r="AC73" s="124"/>
      <c r="AD73" s="124">
        <v>293700</v>
      </c>
      <c r="AE73" s="124"/>
      <c r="AF73" s="124"/>
      <c r="AG73" s="124"/>
      <c r="AH73" s="124"/>
      <c r="AI73" s="124">
        <v>293700</v>
      </c>
      <c r="AJ73" s="124"/>
      <c r="AK73" s="124"/>
      <c r="AL73" s="124"/>
      <c r="AM73" s="124"/>
      <c r="AN73" s="124">
        <v>0</v>
      </c>
      <c r="AO73" s="124"/>
      <c r="AP73" s="124"/>
      <c r="AQ73" s="124"/>
      <c r="AR73" s="124"/>
      <c r="AS73" s="124">
        <v>293686</v>
      </c>
      <c r="AT73" s="124"/>
      <c r="AU73" s="124"/>
      <c r="AV73" s="124"/>
      <c r="AW73" s="124"/>
      <c r="AX73" s="121">
        <v>293686</v>
      </c>
      <c r="AY73" s="121"/>
      <c r="AZ73" s="121"/>
      <c r="BA73" s="121"/>
      <c r="BB73" s="121"/>
      <c r="BC73" s="121">
        <f>AN73-Y73</f>
        <v>0</v>
      </c>
      <c r="BD73" s="121"/>
      <c r="BE73" s="121"/>
      <c r="BF73" s="121"/>
      <c r="BG73" s="121"/>
      <c r="BH73" s="121">
        <f>AS73-AD73</f>
        <v>-14</v>
      </c>
      <c r="BI73" s="121"/>
      <c r="BJ73" s="121"/>
      <c r="BK73" s="121"/>
      <c r="BL73" s="121"/>
      <c r="BM73" s="121">
        <v>-14</v>
      </c>
      <c r="BN73" s="121"/>
      <c r="BO73" s="121"/>
      <c r="BP73" s="121"/>
      <c r="BQ73" s="121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15.75" customHeight="1">
      <c r="A74" s="66"/>
      <c r="B74" s="66"/>
      <c r="C74" s="128" t="s">
        <v>96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29"/>
      <c r="AY74" s="129"/>
      <c r="AZ74" s="129"/>
      <c r="BA74" s="129"/>
      <c r="BB74" s="129"/>
      <c r="BC74" s="129"/>
      <c r="BD74" s="129"/>
      <c r="BE74" s="129"/>
      <c r="BF74" s="129"/>
      <c r="BG74" s="129"/>
      <c r="BH74" s="129"/>
      <c r="BI74" s="129"/>
      <c r="BJ74" s="129"/>
      <c r="BK74" s="129"/>
      <c r="BL74" s="129"/>
      <c r="BM74" s="129"/>
      <c r="BN74" s="129"/>
      <c r="BO74" s="129"/>
      <c r="BP74" s="129"/>
      <c r="BQ74" s="130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99</v>
      </c>
    </row>
    <row r="75" spans="1:80" ht="102" customHeight="1">
      <c r="A75" s="66">
        <v>0</v>
      </c>
      <c r="B75" s="66"/>
      <c r="C75" s="128" t="s">
        <v>100</v>
      </c>
      <c r="D75" s="69"/>
      <c r="E75" s="69"/>
      <c r="F75" s="69"/>
      <c r="G75" s="69"/>
      <c r="H75" s="69"/>
      <c r="I75" s="70"/>
      <c r="J75" s="123" t="s">
        <v>75</v>
      </c>
      <c r="K75" s="123"/>
      <c r="L75" s="123"/>
      <c r="M75" s="123"/>
      <c r="N75" s="123"/>
      <c r="O75" s="122" t="s">
        <v>101</v>
      </c>
      <c r="P75" s="69"/>
      <c r="Q75" s="69"/>
      <c r="R75" s="69"/>
      <c r="S75" s="69"/>
      <c r="T75" s="69"/>
      <c r="U75" s="69"/>
      <c r="V75" s="69"/>
      <c r="W75" s="69"/>
      <c r="X75" s="70"/>
      <c r="Y75" s="124">
        <v>0</v>
      </c>
      <c r="Z75" s="124"/>
      <c r="AA75" s="124"/>
      <c r="AB75" s="124"/>
      <c r="AC75" s="124"/>
      <c r="AD75" s="124">
        <v>336316.15</v>
      </c>
      <c r="AE75" s="124"/>
      <c r="AF75" s="124"/>
      <c r="AG75" s="124"/>
      <c r="AH75" s="124"/>
      <c r="AI75" s="124">
        <v>336316.15</v>
      </c>
      <c r="AJ75" s="124"/>
      <c r="AK75" s="124"/>
      <c r="AL75" s="124"/>
      <c r="AM75" s="124"/>
      <c r="AN75" s="124">
        <v>0</v>
      </c>
      <c r="AO75" s="124"/>
      <c r="AP75" s="124"/>
      <c r="AQ75" s="124"/>
      <c r="AR75" s="124"/>
      <c r="AS75" s="124">
        <v>336316.15</v>
      </c>
      <c r="AT75" s="124"/>
      <c r="AU75" s="124"/>
      <c r="AV75" s="124"/>
      <c r="AW75" s="124"/>
      <c r="AX75" s="121">
        <v>336316.15</v>
      </c>
      <c r="AY75" s="121"/>
      <c r="AZ75" s="121"/>
      <c r="BA75" s="121"/>
      <c r="BB75" s="121"/>
      <c r="BC75" s="121">
        <f>AN75-Y75</f>
        <v>0</v>
      </c>
      <c r="BD75" s="121"/>
      <c r="BE75" s="121"/>
      <c r="BF75" s="121"/>
      <c r="BG75" s="121"/>
      <c r="BH75" s="121">
        <f>AS75-AD75</f>
        <v>0</v>
      </c>
      <c r="BI75" s="121"/>
      <c r="BJ75" s="121"/>
      <c r="BK75" s="121"/>
      <c r="BL75" s="121"/>
      <c r="BM75" s="121">
        <v>0</v>
      </c>
      <c r="BN75" s="121"/>
      <c r="BO75" s="121"/>
      <c r="BP75" s="121"/>
      <c r="BQ75" s="121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102" customHeight="1">
      <c r="A76" s="66">
        <v>0</v>
      </c>
      <c r="B76" s="66"/>
      <c r="C76" s="128" t="s">
        <v>102</v>
      </c>
      <c r="D76" s="69"/>
      <c r="E76" s="69"/>
      <c r="F76" s="69"/>
      <c r="G76" s="69"/>
      <c r="H76" s="69"/>
      <c r="I76" s="70"/>
      <c r="J76" s="123" t="s">
        <v>75</v>
      </c>
      <c r="K76" s="123"/>
      <c r="L76" s="123"/>
      <c r="M76" s="123"/>
      <c r="N76" s="123"/>
      <c r="O76" s="122" t="s">
        <v>103</v>
      </c>
      <c r="P76" s="69"/>
      <c r="Q76" s="69"/>
      <c r="R76" s="69"/>
      <c r="S76" s="69"/>
      <c r="T76" s="69"/>
      <c r="U76" s="69"/>
      <c r="V76" s="69"/>
      <c r="W76" s="69"/>
      <c r="X76" s="70"/>
      <c r="Y76" s="124">
        <v>0</v>
      </c>
      <c r="Z76" s="124"/>
      <c r="AA76" s="124"/>
      <c r="AB76" s="124"/>
      <c r="AC76" s="124"/>
      <c r="AD76" s="124">
        <v>15000</v>
      </c>
      <c r="AE76" s="124"/>
      <c r="AF76" s="124"/>
      <c r="AG76" s="124"/>
      <c r="AH76" s="124"/>
      <c r="AI76" s="124">
        <v>15000</v>
      </c>
      <c r="AJ76" s="124"/>
      <c r="AK76" s="124"/>
      <c r="AL76" s="124"/>
      <c r="AM76" s="124"/>
      <c r="AN76" s="124">
        <v>0</v>
      </c>
      <c r="AO76" s="124"/>
      <c r="AP76" s="124"/>
      <c r="AQ76" s="124"/>
      <c r="AR76" s="124"/>
      <c r="AS76" s="124">
        <v>15000</v>
      </c>
      <c r="AT76" s="124"/>
      <c r="AU76" s="124"/>
      <c r="AV76" s="124"/>
      <c r="AW76" s="124"/>
      <c r="AX76" s="121">
        <v>15000</v>
      </c>
      <c r="AY76" s="121"/>
      <c r="AZ76" s="121"/>
      <c r="BA76" s="121"/>
      <c r="BB76" s="121"/>
      <c r="BC76" s="121">
        <f>AN76-Y76</f>
        <v>0</v>
      </c>
      <c r="BD76" s="121"/>
      <c r="BE76" s="121"/>
      <c r="BF76" s="121"/>
      <c r="BG76" s="121"/>
      <c r="BH76" s="121">
        <f>AS76-AD76</f>
        <v>0</v>
      </c>
      <c r="BI76" s="121"/>
      <c r="BJ76" s="121"/>
      <c r="BK76" s="121"/>
      <c r="BL76" s="121"/>
      <c r="BM76" s="121">
        <v>0</v>
      </c>
      <c r="BN76" s="121"/>
      <c r="BO76" s="121"/>
      <c r="BP76" s="121"/>
      <c r="BQ76" s="121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102" customHeight="1">
      <c r="A77" s="66">
        <v>0</v>
      </c>
      <c r="B77" s="66"/>
      <c r="C77" s="128" t="s">
        <v>147</v>
      </c>
      <c r="D77" s="69"/>
      <c r="E77" s="69"/>
      <c r="F77" s="69"/>
      <c r="G77" s="69"/>
      <c r="H77" s="69"/>
      <c r="I77" s="70"/>
      <c r="J77" s="123" t="s">
        <v>75</v>
      </c>
      <c r="K77" s="123"/>
      <c r="L77" s="123"/>
      <c r="M77" s="123"/>
      <c r="N77" s="123"/>
      <c r="O77" s="122" t="s">
        <v>104</v>
      </c>
      <c r="P77" s="69"/>
      <c r="Q77" s="69"/>
      <c r="R77" s="69"/>
      <c r="S77" s="69"/>
      <c r="T77" s="69"/>
      <c r="U77" s="69"/>
      <c r="V77" s="69"/>
      <c r="W77" s="69"/>
      <c r="X77" s="70"/>
      <c r="Y77" s="124">
        <v>0</v>
      </c>
      <c r="Z77" s="124"/>
      <c r="AA77" s="124"/>
      <c r="AB77" s="124"/>
      <c r="AC77" s="124"/>
      <c r="AD77" s="124">
        <v>10531</v>
      </c>
      <c r="AE77" s="124"/>
      <c r="AF77" s="124"/>
      <c r="AG77" s="124"/>
      <c r="AH77" s="124"/>
      <c r="AI77" s="124">
        <v>10531</v>
      </c>
      <c r="AJ77" s="124"/>
      <c r="AK77" s="124"/>
      <c r="AL77" s="124"/>
      <c r="AM77" s="124"/>
      <c r="AN77" s="124">
        <v>0</v>
      </c>
      <c r="AO77" s="124"/>
      <c r="AP77" s="124"/>
      <c r="AQ77" s="124"/>
      <c r="AR77" s="124"/>
      <c r="AS77" s="124">
        <v>10531</v>
      </c>
      <c r="AT77" s="124"/>
      <c r="AU77" s="124"/>
      <c r="AV77" s="124"/>
      <c r="AW77" s="124"/>
      <c r="AX77" s="121">
        <v>10531</v>
      </c>
      <c r="AY77" s="121"/>
      <c r="AZ77" s="121"/>
      <c r="BA77" s="121"/>
      <c r="BB77" s="121"/>
      <c r="BC77" s="121">
        <f>AN77-Y77</f>
        <v>0</v>
      </c>
      <c r="BD77" s="121"/>
      <c r="BE77" s="121"/>
      <c r="BF77" s="121"/>
      <c r="BG77" s="121"/>
      <c r="BH77" s="121">
        <f>AS77-AD77</f>
        <v>0</v>
      </c>
      <c r="BI77" s="121"/>
      <c r="BJ77" s="121"/>
      <c r="BK77" s="121"/>
      <c r="BL77" s="121"/>
      <c r="BM77" s="121">
        <v>0</v>
      </c>
      <c r="BN77" s="121"/>
      <c r="BO77" s="121"/>
      <c r="BP77" s="121"/>
      <c r="BQ77" s="121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63.75" customHeight="1">
      <c r="A78" s="66">
        <v>0</v>
      </c>
      <c r="B78" s="66"/>
      <c r="C78" s="128" t="s">
        <v>105</v>
      </c>
      <c r="D78" s="69"/>
      <c r="E78" s="69"/>
      <c r="F78" s="69"/>
      <c r="G78" s="69"/>
      <c r="H78" s="69"/>
      <c r="I78" s="70"/>
      <c r="J78" s="123" t="s">
        <v>75</v>
      </c>
      <c r="K78" s="123"/>
      <c r="L78" s="123"/>
      <c r="M78" s="123"/>
      <c r="N78" s="123"/>
      <c r="O78" s="122" t="s">
        <v>106</v>
      </c>
      <c r="P78" s="69"/>
      <c r="Q78" s="69"/>
      <c r="R78" s="69"/>
      <c r="S78" s="69"/>
      <c r="T78" s="69"/>
      <c r="U78" s="69"/>
      <c r="V78" s="69"/>
      <c r="W78" s="69"/>
      <c r="X78" s="70"/>
      <c r="Y78" s="124">
        <v>0</v>
      </c>
      <c r="Z78" s="124"/>
      <c r="AA78" s="124"/>
      <c r="AB78" s="124"/>
      <c r="AC78" s="124"/>
      <c r="AD78" s="124">
        <v>260000</v>
      </c>
      <c r="AE78" s="124"/>
      <c r="AF78" s="124"/>
      <c r="AG78" s="124"/>
      <c r="AH78" s="124"/>
      <c r="AI78" s="124">
        <v>260000</v>
      </c>
      <c r="AJ78" s="124"/>
      <c r="AK78" s="124"/>
      <c r="AL78" s="124"/>
      <c r="AM78" s="124"/>
      <c r="AN78" s="124">
        <v>0</v>
      </c>
      <c r="AO78" s="124"/>
      <c r="AP78" s="124"/>
      <c r="AQ78" s="124"/>
      <c r="AR78" s="124"/>
      <c r="AS78" s="124">
        <v>260000</v>
      </c>
      <c r="AT78" s="124"/>
      <c r="AU78" s="124"/>
      <c r="AV78" s="124"/>
      <c r="AW78" s="124"/>
      <c r="AX78" s="121">
        <v>260000</v>
      </c>
      <c r="AY78" s="121"/>
      <c r="AZ78" s="121"/>
      <c r="BA78" s="121"/>
      <c r="BB78" s="121"/>
      <c r="BC78" s="121">
        <f>AN78-Y78</f>
        <v>0</v>
      </c>
      <c r="BD78" s="121"/>
      <c r="BE78" s="121"/>
      <c r="BF78" s="121"/>
      <c r="BG78" s="121"/>
      <c r="BH78" s="121">
        <f>AS78-AD78</f>
        <v>0</v>
      </c>
      <c r="BI78" s="121"/>
      <c r="BJ78" s="121"/>
      <c r="BK78" s="121"/>
      <c r="BL78" s="121"/>
      <c r="BM78" s="121">
        <v>0</v>
      </c>
      <c r="BN78" s="121"/>
      <c r="BO78" s="121"/>
      <c r="BP78" s="121"/>
      <c r="BQ78" s="121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s="31" customFormat="1" ht="15.75">
      <c r="A79" s="89">
        <v>0</v>
      </c>
      <c r="B79" s="89"/>
      <c r="C79" s="131" t="s">
        <v>107</v>
      </c>
      <c r="D79" s="118"/>
      <c r="E79" s="118"/>
      <c r="F79" s="118"/>
      <c r="G79" s="118"/>
      <c r="H79" s="118"/>
      <c r="I79" s="119"/>
      <c r="J79" s="95" t="s">
        <v>73</v>
      </c>
      <c r="K79" s="95"/>
      <c r="L79" s="95"/>
      <c r="M79" s="95"/>
      <c r="N79" s="95"/>
      <c r="O79" s="127" t="s">
        <v>73</v>
      </c>
      <c r="P79" s="118"/>
      <c r="Q79" s="118"/>
      <c r="R79" s="118"/>
      <c r="S79" s="118"/>
      <c r="T79" s="118"/>
      <c r="U79" s="118"/>
      <c r="V79" s="118"/>
      <c r="W79" s="118"/>
      <c r="X79" s="119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33"/>
      <c r="BS79" s="33"/>
      <c r="BT79" s="33"/>
      <c r="BU79" s="33"/>
      <c r="BV79" s="33"/>
      <c r="BW79" s="33"/>
      <c r="BX79" s="33"/>
      <c r="BY79" s="33"/>
      <c r="BZ79" s="34"/>
    </row>
    <row r="80" spans="1:80" ht="63.75" customHeight="1">
      <c r="A80" s="66">
        <v>0</v>
      </c>
      <c r="B80" s="66"/>
      <c r="C80" s="128" t="s">
        <v>108</v>
      </c>
      <c r="D80" s="69"/>
      <c r="E80" s="69"/>
      <c r="F80" s="69"/>
      <c r="G80" s="69"/>
      <c r="H80" s="69"/>
      <c r="I80" s="70"/>
      <c r="J80" s="123" t="s">
        <v>75</v>
      </c>
      <c r="K80" s="123"/>
      <c r="L80" s="123"/>
      <c r="M80" s="123"/>
      <c r="N80" s="123"/>
      <c r="O80" s="122" t="s">
        <v>109</v>
      </c>
      <c r="P80" s="69"/>
      <c r="Q80" s="69"/>
      <c r="R80" s="69"/>
      <c r="S80" s="69"/>
      <c r="T80" s="69"/>
      <c r="U80" s="69"/>
      <c r="V80" s="69"/>
      <c r="W80" s="69"/>
      <c r="X80" s="70"/>
      <c r="Y80" s="124">
        <v>0</v>
      </c>
      <c r="Z80" s="124"/>
      <c r="AA80" s="124"/>
      <c r="AB80" s="124"/>
      <c r="AC80" s="124"/>
      <c r="AD80" s="124">
        <v>127500</v>
      </c>
      <c r="AE80" s="124"/>
      <c r="AF80" s="124"/>
      <c r="AG80" s="124"/>
      <c r="AH80" s="124"/>
      <c r="AI80" s="124">
        <v>127500</v>
      </c>
      <c r="AJ80" s="124"/>
      <c r="AK80" s="124"/>
      <c r="AL80" s="124"/>
      <c r="AM80" s="124"/>
      <c r="AN80" s="124">
        <v>0</v>
      </c>
      <c r="AO80" s="124"/>
      <c r="AP80" s="124"/>
      <c r="AQ80" s="124"/>
      <c r="AR80" s="124"/>
      <c r="AS80" s="124">
        <v>127500</v>
      </c>
      <c r="AT80" s="124"/>
      <c r="AU80" s="124"/>
      <c r="AV80" s="124"/>
      <c r="AW80" s="124"/>
      <c r="AX80" s="121">
        <v>127500</v>
      </c>
      <c r="AY80" s="121"/>
      <c r="AZ80" s="121"/>
      <c r="BA80" s="121"/>
      <c r="BB80" s="121"/>
      <c r="BC80" s="121">
        <f t="shared" ref="BC80:BC86" si="2">AN80-Y80</f>
        <v>0</v>
      </c>
      <c r="BD80" s="121"/>
      <c r="BE80" s="121"/>
      <c r="BF80" s="121"/>
      <c r="BG80" s="121"/>
      <c r="BH80" s="121">
        <f t="shared" ref="BH80:BH86" si="3">AS80-AD80</f>
        <v>0</v>
      </c>
      <c r="BI80" s="121"/>
      <c r="BJ80" s="121"/>
      <c r="BK80" s="121"/>
      <c r="BL80" s="121"/>
      <c r="BM80" s="121">
        <v>0</v>
      </c>
      <c r="BN80" s="121"/>
      <c r="BO80" s="121"/>
      <c r="BP80" s="121"/>
      <c r="BQ80" s="121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63.75" customHeight="1">
      <c r="A81" s="66">
        <v>0</v>
      </c>
      <c r="B81" s="66"/>
      <c r="C81" s="128" t="s">
        <v>110</v>
      </c>
      <c r="D81" s="69"/>
      <c r="E81" s="69"/>
      <c r="F81" s="69"/>
      <c r="G81" s="69"/>
      <c r="H81" s="69"/>
      <c r="I81" s="70"/>
      <c r="J81" s="123" t="s">
        <v>75</v>
      </c>
      <c r="K81" s="123"/>
      <c r="L81" s="123"/>
      <c r="M81" s="123"/>
      <c r="N81" s="123"/>
      <c r="O81" s="122" t="s">
        <v>111</v>
      </c>
      <c r="P81" s="69"/>
      <c r="Q81" s="69"/>
      <c r="R81" s="69"/>
      <c r="S81" s="69"/>
      <c r="T81" s="69"/>
      <c r="U81" s="69"/>
      <c r="V81" s="69"/>
      <c r="W81" s="69"/>
      <c r="X81" s="70"/>
      <c r="Y81" s="124">
        <v>0</v>
      </c>
      <c r="Z81" s="124"/>
      <c r="AA81" s="124"/>
      <c r="AB81" s="124"/>
      <c r="AC81" s="124"/>
      <c r="AD81" s="124">
        <v>-1180</v>
      </c>
      <c r="AE81" s="124"/>
      <c r="AF81" s="124"/>
      <c r="AG81" s="124"/>
      <c r="AH81" s="124"/>
      <c r="AI81" s="124">
        <v>-1180</v>
      </c>
      <c r="AJ81" s="124"/>
      <c r="AK81" s="124"/>
      <c r="AL81" s="124"/>
      <c r="AM81" s="124"/>
      <c r="AN81" s="124">
        <v>0</v>
      </c>
      <c r="AO81" s="124"/>
      <c r="AP81" s="124"/>
      <c r="AQ81" s="124"/>
      <c r="AR81" s="124"/>
      <c r="AS81" s="124">
        <v>-1180</v>
      </c>
      <c r="AT81" s="124"/>
      <c r="AU81" s="124"/>
      <c r="AV81" s="124"/>
      <c r="AW81" s="124"/>
      <c r="AX81" s="121">
        <v>-1180</v>
      </c>
      <c r="AY81" s="121"/>
      <c r="AZ81" s="121"/>
      <c r="BA81" s="121"/>
      <c r="BB81" s="121"/>
      <c r="BC81" s="121">
        <f t="shared" si="2"/>
        <v>0</v>
      </c>
      <c r="BD81" s="121"/>
      <c r="BE81" s="121"/>
      <c r="BF81" s="121"/>
      <c r="BG81" s="121"/>
      <c r="BH81" s="121">
        <f t="shared" si="3"/>
        <v>0</v>
      </c>
      <c r="BI81" s="121"/>
      <c r="BJ81" s="121"/>
      <c r="BK81" s="121"/>
      <c r="BL81" s="121"/>
      <c r="BM81" s="121">
        <v>0</v>
      </c>
      <c r="BN81" s="121"/>
      <c r="BO81" s="121"/>
      <c r="BP81" s="121"/>
      <c r="BQ81" s="121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80" ht="51" customHeight="1">
      <c r="A82" s="66">
        <v>0</v>
      </c>
      <c r="B82" s="66"/>
      <c r="C82" s="128" t="s">
        <v>112</v>
      </c>
      <c r="D82" s="69"/>
      <c r="E82" s="69"/>
      <c r="F82" s="69"/>
      <c r="G82" s="69"/>
      <c r="H82" s="69"/>
      <c r="I82" s="70"/>
      <c r="J82" s="123" t="s">
        <v>75</v>
      </c>
      <c r="K82" s="123"/>
      <c r="L82" s="123"/>
      <c r="M82" s="123"/>
      <c r="N82" s="123"/>
      <c r="O82" s="122" t="s">
        <v>113</v>
      </c>
      <c r="P82" s="69"/>
      <c r="Q82" s="69"/>
      <c r="R82" s="69"/>
      <c r="S82" s="69"/>
      <c r="T82" s="69"/>
      <c r="U82" s="69"/>
      <c r="V82" s="69"/>
      <c r="W82" s="69"/>
      <c r="X82" s="70"/>
      <c r="Y82" s="124">
        <v>0</v>
      </c>
      <c r="Z82" s="124"/>
      <c r="AA82" s="124"/>
      <c r="AB82" s="124"/>
      <c r="AC82" s="124"/>
      <c r="AD82" s="124">
        <v>18300</v>
      </c>
      <c r="AE82" s="124"/>
      <c r="AF82" s="124"/>
      <c r="AG82" s="124"/>
      <c r="AH82" s="124"/>
      <c r="AI82" s="124">
        <v>18300</v>
      </c>
      <c r="AJ82" s="124"/>
      <c r="AK82" s="124"/>
      <c r="AL82" s="124"/>
      <c r="AM82" s="124"/>
      <c r="AN82" s="124">
        <v>0</v>
      </c>
      <c r="AO82" s="124"/>
      <c r="AP82" s="124"/>
      <c r="AQ82" s="124"/>
      <c r="AR82" s="124"/>
      <c r="AS82" s="124">
        <v>18300</v>
      </c>
      <c r="AT82" s="124"/>
      <c r="AU82" s="124"/>
      <c r="AV82" s="124"/>
      <c r="AW82" s="124"/>
      <c r="AX82" s="121">
        <v>18300</v>
      </c>
      <c r="AY82" s="121"/>
      <c r="AZ82" s="121"/>
      <c r="BA82" s="121"/>
      <c r="BB82" s="121"/>
      <c r="BC82" s="121">
        <f t="shared" si="2"/>
        <v>0</v>
      </c>
      <c r="BD82" s="121"/>
      <c r="BE82" s="121"/>
      <c r="BF82" s="121"/>
      <c r="BG82" s="121"/>
      <c r="BH82" s="121">
        <f t="shared" si="3"/>
        <v>0</v>
      </c>
      <c r="BI82" s="121"/>
      <c r="BJ82" s="121"/>
      <c r="BK82" s="121"/>
      <c r="BL82" s="121"/>
      <c r="BM82" s="121">
        <v>0</v>
      </c>
      <c r="BN82" s="121"/>
      <c r="BO82" s="121"/>
      <c r="BP82" s="121"/>
      <c r="BQ82" s="121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62.25" customHeight="1">
      <c r="A83" s="66">
        <v>0</v>
      </c>
      <c r="B83" s="66"/>
      <c r="C83" s="128" t="s">
        <v>146</v>
      </c>
      <c r="D83" s="69"/>
      <c r="E83" s="69"/>
      <c r="F83" s="69"/>
      <c r="G83" s="69"/>
      <c r="H83" s="69"/>
      <c r="I83" s="70"/>
      <c r="J83" s="123" t="s">
        <v>75</v>
      </c>
      <c r="K83" s="123"/>
      <c r="L83" s="123"/>
      <c r="M83" s="123"/>
      <c r="N83" s="123"/>
      <c r="O83" s="122" t="s">
        <v>114</v>
      </c>
      <c r="P83" s="69"/>
      <c r="Q83" s="69"/>
      <c r="R83" s="69"/>
      <c r="S83" s="69"/>
      <c r="T83" s="69"/>
      <c r="U83" s="69"/>
      <c r="V83" s="69"/>
      <c r="W83" s="69"/>
      <c r="X83" s="70"/>
      <c r="Y83" s="124">
        <v>0</v>
      </c>
      <c r="Z83" s="124"/>
      <c r="AA83" s="124"/>
      <c r="AB83" s="124"/>
      <c r="AC83" s="124"/>
      <c r="AD83" s="124">
        <v>0</v>
      </c>
      <c r="AE83" s="124"/>
      <c r="AF83" s="124"/>
      <c r="AG83" s="124"/>
      <c r="AH83" s="124"/>
      <c r="AI83" s="124">
        <v>0</v>
      </c>
      <c r="AJ83" s="124"/>
      <c r="AK83" s="124"/>
      <c r="AL83" s="124"/>
      <c r="AM83" s="124"/>
      <c r="AN83" s="124">
        <v>0</v>
      </c>
      <c r="AO83" s="124"/>
      <c r="AP83" s="124"/>
      <c r="AQ83" s="124"/>
      <c r="AR83" s="124"/>
      <c r="AS83" s="124">
        <v>0</v>
      </c>
      <c r="AT83" s="124"/>
      <c r="AU83" s="124"/>
      <c r="AV83" s="124"/>
      <c r="AW83" s="124"/>
      <c r="AX83" s="121">
        <v>0</v>
      </c>
      <c r="AY83" s="121"/>
      <c r="AZ83" s="121"/>
      <c r="BA83" s="121"/>
      <c r="BB83" s="121"/>
      <c r="BC83" s="121">
        <f t="shared" si="2"/>
        <v>0</v>
      </c>
      <c r="BD83" s="121"/>
      <c r="BE83" s="121"/>
      <c r="BF83" s="121"/>
      <c r="BG83" s="121"/>
      <c r="BH83" s="121">
        <f t="shared" si="3"/>
        <v>0</v>
      </c>
      <c r="BI83" s="121"/>
      <c r="BJ83" s="121"/>
      <c r="BK83" s="121"/>
      <c r="BL83" s="121"/>
      <c r="BM83" s="121">
        <v>0</v>
      </c>
      <c r="BN83" s="121"/>
      <c r="BO83" s="121"/>
      <c r="BP83" s="121"/>
      <c r="BQ83" s="121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63.75" customHeight="1">
      <c r="A84" s="66">
        <v>0</v>
      </c>
      <c r="B84" s="66"/>
      <c r="C84" s="128" t="s">
        <v>148</v>
      </c>
      <c r="D84" s="69"/>
      <c r="E84" s="69"/>
      <c r="F84" s="69"/>
      <c r="G84" s="69"/>
      <c r="H84" s="69"/>
      <c r="I84" s="70"/>
      <c r="J84" s="123" t="s">
        <v>75</v>
      </c>
      <c r="K84" s="123"/>
      <c r="L84" s="123"/>
      <c r="M84" s="123"/>
      <c r="N84" s="123"/>
      <c r="O84" s="122" t="s">
        <v>115</v>
      </c>
      <c r="P84" s="69"/>
      <c r="Q84" s="69"/>
      <c r="R84" s="69"/>
      <c r="S84" s="69"/>
      <c r="T84" s="69"/>
      <c r="U84" s="69"/>
      <c r="V84" s="69"/>
      <c r="W84" s="69"/>
      <c r="X84" s="70"/>
      <c r="Y84" s="124">
        <v>0</v>
      </c>
      <c r="Z84" s="124"/>
      <c r="AA84" s="124"/>
      <c r="AB84" s="124"/>
      <c r="AC84" s="124"/>
      <c r="AD84" s="124">
        <v>48500</v>
      </c>
      <c r="AE84" s="124"/>
      <c r="AF84" s="124"/>
      <c r="AG84" s="124"/>
      <c r="AH84" s="124"/>
      <c r="AI84" s="124">
        <v>48500</v>
      </c>
      <c r="AJ84" s="124"/>
      <c r="AK84" s="124"/>
      <c r="AL84" s="124"/>
      <c r="AM84" s="124"/>
      <c r="AN84" s="124">
        <v>0</v>
      </c>
      <c r="AO84" s="124"/>
      <c r="AP84" s="124"/>
      <c r="AQ84" s="124"/>
      <c r="AR84" s="124"/>
      <c r="AS84" s="124">
        <v>48500</v>
      </c>
      <c r="AT84" s="124"/>
      <c r="AU84" s="124"/>
      <c r="AV84" s="124"/>
      <c r="AW84" s="124"/>
      <c r="AX84" s="121">
        <v>48500</v>
      </c>
      <c r="AY84" s="121"/>
      <c r="AZ84" s="121"/>
      <c r="BA84" s="121"/>
      <c r="BB84" s="121"/>
      <c r="BC84" s="121">
        <f t="shared" si="2"/>
        <v>0</v>
      </c>
      <c r="BD84" s="121"/>
      <c r="BE84" s="121"/>
      <c r="BF84" s="121"/>
      <c r="BG84" s="121"/>
      <c r="BH84" s="121">
        <f t="shared" si="3"/>
        <v>0</v>
      </c>
      <c r="BI84" s="121"/>
      <c r="BJ84" s="121"/>
      <c r="BK84" s="121"/>
      <c r="BL84" s="121"/>
      <c r="BM84" s="121">
        <v>0</v>
      </c>
      <c r="BN84" s="121"/>
      <c r="BO84" s="121"/>
      <c r="BP84" s="121"/>
      <c r="BQ84" s="121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51" customHeight="1">
      <c r="A85" s="66">
        <v>0</v>
      </c>
      <c r="B85" s="66"/>
      <c r="C85" s="128" t="s">
        <v>116</v>
      </c>
      <c r="D85" s="69"/>
      <c r="E85" s="69"/>
      <c r="F85" s="69"/>
      <c r="G85" s="69"/>
      <c r="H85" s="69"/>
      <c r="I85" s="70"/>
      <c r="J85" s="123" t="s">
        <v>75</v>
      </c>
      <c r="K85" s="123"/>
      <c r="L85" s="123"/>
      <c r="M85" s="123"/>
      <c r="N85" s="123"/>
      <c r="O85" s="122" t="s">
        <v>87</v>
      </c>
      <c r="P85" s="69"/>
      <c r="Q85" s="69"/>
      <c r="R85" s="69"/>
      <c r="S85" s="69"/>
      <c r="T85" s="69"/>
      <c r="U85" s="69"/>
      <c r="V85" s="69"/>
      <c r="W85" s="69"/>
      <c r="X85" s="70"/>
      <c r="Y85" s="124">
        <v>0</v>
      </c>
      <c r="Z85" s="124"/>
      <c r="AA85" s="124"/>
      <c r="AB85" s="124"/>
      <c r="AC85" s="124"/>
      <c r="AD85" s="124">
        <v>8900</v>
      </c>
      <c r="AE85" s="124"/>
      <c r="AF85" s="124"/>
      <c r="AG85" s="124"/>
      <c r="AH85" s="124"/>
      <c r="AI85" s="124">
        <v>8900</v>
      </c>
      <c r="AJ85" s="124"/>
      <c r="AK85" s="124"/>
      <c r="AL85" s="124"/>
      <c r="AM85" s="124"/>
      <c r="AN85" s="124">
        <v>0</v>
      </c>
      <c r="AO85" s="124"/>
      <c r="AP85" s="124"/>
      <c r="AQ85" s="124"/>
      <c r="AR85" s="124"/>
      <c r="AS85" s="124">
        <v>8900</v>
      </c>
      <c r="AT85" s="124"/>
      <c r="AU85" s="124"/>
      <c r="AV85" s="124"/>
      <c r="AW85" s="124"/>
      <c r="AX85" s="121">
        <v>8900</v>
      </c>
      <c r="AY85" s="121"/>
      <c r="AZ85" s="121"/>
      <c r="BA85" s="121"/>
      <c r="BB85" s="121"/>
      <c r="BC85" s="121">
        <f t="shared" si="2"/>
        <v>0</v>
      </c>
      <c r="BD85" s="121"/>
      <c r="BE85" s="121"/>
      <c r="BF85" s="121"/>
      <c r="BG85" s="121"/>
      <c r="BH85" s="121">
        <f t="shared" si="3"/>
        <v>0</v>
      </c>
      <c r="BI85" s="121"/>
      <c r="BJ85" s="121"/>
      <c r="BK85" s="121"/>
      <c r="BL85" s="121"/>
      <c r="BM85" s="121">
        <v>0</v>
      </c>
      <c r="BN85" s="121"/>
      <c r="BO85" s="121"/>
      <c r="BP85" s="121"/>
      <c r="BQ85" s="121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51" customHeight="1">
      <c r="A86" s="66">
        <v>0</v>
      </c>
      <c r="B86" s="66"/>
      <c r="C86" s="128" t="s">
        <v>149</v>
      </c>
      <c r="D86" s="69"/>
      <c r="E86" s="69"/>
      <c r="F86" s="69"/>
      <c r="G86" s="69"/>
      <c r="H86" s="69"/>
      <c r="I86" s="70"/>
      <c r="J86" s="123" t="s">
        <v>75</v>
      </c>
      <c r="K86" s="123"/>
      <c r="L86" s="123"/>
      <c r="M86" s="123"/>
      <c r="N86" s="123"/>
      <c r="O86" s="122" t="s">
        <v>117</v>
      </c>
      <c r="P86" s="69"/>
      <c r="Q86" s="69"/>
      <c r="R86" s="69"/>
      <c r="S86" s="69"/>
      <c r="T86" s="69"/>
      <c r="U86" s="69"/>
      <c r="V86" s="69"/>
      <c r="W86" s="69"/>
      <c r="X86" s="70"/>
      <c r="Y86" s="124">
        <v>0</v>
      </c>
      <c r="Z86" s="124"/>
      <c r="AA86" s="124"/>
      <c r="AB86" s="124"/>
      <c r="AC86" s="124"/>
      <c r="AD86" s="124">
        <v>19100</v>
      </c>
      <c r="AE86" s="124"/>
      <c r="AF86" s="124"/>
      <c r="AG86" s="124"/>
      <c r="AH86" s="124"/>
      <c r="AI86" s="124">
        <v>19100</v>
      </c>
      <c r="AJ86" s="124"/>
      <c r="AK86" s="124"/>
      <c r="AL86" s="124"/>
      <c r="AM86" s="124"/>
      <c r="AN86" s="124">
        <v>0</v>
      </c>
      <c r="AO86" s="124"/>
      <c r="AP86" s="124"/>
      <c r="AQ86" s="124"/>
      <c r="AR86" s="124"/>
      <c r="AS86" s="124">
        <v>19100</v>
      </c>
      <c r="AT86" s="124"/>
      <c r="AU86" s="124"/>
      <c r="AV86" s="124"/>
      <c r="AW86" s="124"/>
      <c r="AX86" s="121">
        <v>19100</v>
      </c>
      <c r="AY86" s="121"/>
      <c r="AZ86" s="121"/>
      <c r="BA86" s="121"/>
      <c r="BB86" s="121"/>
      <c r="BC86" s="121">
        <f t="shared" si="2"/>
        <v>0</v>
      </c>
      <c r="BD86" s="121"/>
      <c r="BE86" s="121"/>
      <c r="BF86" s="121"/>
      <c r="BG86" s="121"/>
      <c r="BH86" s="121">
        <f t="shared" si="3"/>
        <v>0</v>
      </c>
      <c r="BI86" s="121"/>
      <c r="BJ86" s="121"/>
      <c r="BK86" s="121"/>
      <c r="BL86" s="121"/>
      <c r="BM86" s="121">
        <v>0</v>
      </c>
      <c r="BN86" s="121"/>
      <c r="BO86" s="121"/>
      <c r="BP86" s="121"/>
      <c r="BQ86" s="121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s="31" customFormat="1" ht="15.75">
      <c r="A87" s="89">
        <v>0</v>
      </c>
      <c r="B87" s="89"/>
      <c r="C87" s="131" t="s">
        <v>118</v>
      </c>
      <c r="D87" s="118"/>
      <c r="E87" s="118"/>
      <c r="F87" s="118"/>
      <c r="G87" s="118"/>
      <c r="H87" s="118"/>
      <c r="I87" s="119"/>
      <c r="J87" s="95" t="s">
        <v>73</v>
      </c>
      <c r="K87" s="95"/>
      <c r="L87" s="95"/>
      <c r="M87" s="95"/>
      <c r="N87" s="95"/>
      <c r="O87" s="127" t="s">
        <v>73</v>
      </c>
      <c r="P87" s="118"/>
      <c r="Q87" s="118"/>
      <c r="R87" s="118"/>
      <c r="S87" s="118"/>
      <c r="T87" s="118"/>
      <c r="U87" s="118"/>
      <c r="V87" s="118"/>
      <c r="W87" s="118"/>
      <c r="X87" s="119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33"/>
      <c r="BS87" s="33"/>
      <c r="BT87" s="33"/>
      <c r="BU87" s="33"/>
      <c r="BV87" s="33"/>
      <c r="BW87" s="33"/>
      <c r="BX87" s="33"/>
      <c r="BY87" s="33"/>
      <c r="BZ87" s="34"/>
    </row>
    <row r="88" spans="1:80" ht="102" customHeight="1">
      <c r="A88" s="66">
        <v>0</v>
      </c>
      <c r="B88" s="66"/>
      <c r="C88" s="128" t="s">
        <v>119</v>
      </c>
      <c r="D88" s="69"/>
      <c r="E88" s="69"/>
      <c r="F88" s="69"/>
      <c r="G88" s="69"/>
      <c r="H88" s="69"/>
      <c r="I88" s="70"/>
      <c r="J88" s="123" t="s">
        <v>84</v>
      </c>
      <c r="K88" s="123"/>
      <c r="L88" s="123"/>
      <c r="M88" s="123"/>
      <c r="N88" s="123"/>
      <c r="O88" s="122" t="s">
        <v>120</v>
      </c>
      <c r="P88" s="69"/>
      <c r="Q88" s="69"/>
      <c r="R88" s="69"/>
      <c r="S88" s="69"/>
      <c r="T88" s="69"/>
      <c r="U88" s="69"/>
      <c r="V88" s="69"/>
      <c r="W88" s="69"/>
      <c r="X88" s="70"/>
      <c r="Y88" s="124">
        <v>0</v>
      </c>
      <c r="Z88" s="124"/>
      <c r="AA88" s="124"/>
      <c r="AB88" s="124"/>
      <c r="AC88" s="124"/>
      <c r="AD88" s="124">
        <v>133</v>
      </c>
      <c r="AE88" s="124"/>
      <c r="AF88" s="124"/>
      <c r="AG88" s="124"/>
      <c r="AH88" s="124"/>
      <c r="AI88" s="124">
        <v>133</v>
      </c>
      <c r="AJ88" s="124"/>
      <c r="AK88" s="124"/>
      <c r="AL88" s="124"/>
      <c r="AM88" s="124"/>
      <c r="AN88" s="124">
        <v>0</v>
      </c>
      <c r="AO88" s="124"/>
      <c r="AP88" s="124"/>
      <c r="AQ88" s="124"/>
      <c r="AR88" s="124"/>
      <c r="AS88" s="124">
        <v>133</v>
      </c>
      <c r="AT88" s="124"/>
      <c r="AU88" s="124"/>
      <c r="AV88" s="124"/>
      <c r="AW88" s="124"/>
      <c r="AX88" s="121">
        <v>133</v>
      </c>
      <c r="AY88" s="121"/>
      <c r="AZ88" s="121"/>
      <c r="BA88" s="121"/>
      <c r="BB88" s="121"/>
      <c r="BC88" s="121">
        <f t="shared" ref="BC88:BC94" si="4">AN88-Y88</f>
        <v>0</v>
      </c>
      <c r="BD88" s="121"/>
      <c r="BE88" s="121"/>
      <c r="BF88" s="121"/>
      <c r="BG88" s="121"/>
      <c r="BH88" s="121">
        <f t="shared" ref="BH88:BH94" si="5">AS88-AD88</f>
        <v>0</v>
      </c>
      <c r="BI88" s="121"/>
      <c r="BJ88" s="121"/>
      <c r="BK88" s="121"/>
      <c r="BL88" s="121"/>
      <c r="BM88" s="121">
        <v>0</v>
      </c>
      <c r="BN88" s="121"/>
      <c r="BO88" s="121"/>
      <c r="BP88" s="121"/>
      <c r="BQ88" s="121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80" ht="102" customHeight="1">
      <c r="A89" s="66">
        <v>0</v>
      </c>
      <c r="B89" s="66"/>
      <c r="C89" s="128" t="s">
        <v>121</v>
      </c>
      <c r="D89" s="69"/>
      <c r="E89" s="69"/>
      <c r="F89" s="69"/>
      <c r="G89" s="69"/>
      <c r="H89" s="69"/>
      <c r="I89" s="70"/>
      <c r="J89" s="123" t="s">
        <v>84</v>
      </c>
      <c r="K89" s="123"/>
      <c r="L89" s="123"/>
      <c r="M89" s="123"/>
      <c r="N89" s="123"/>
      <c r="O89" s="122" t="s">
        <v>122</v>
      </c>
      <c r="P89" s="69"/>
      <c r="Q89" s="69"/>
      <c r="R89" s="69"/>
      <c r="S89" s="69"/>
      <c r="T89" s="69"/>
      <c r="U89" s="69"/>
      <c r="V89" s="69"/>
      <c r="W89" s="69"/>
      <c r="X89" s="70"/>
      <c r="Y89" s="124">
        <v>0</v>
      </c>
      <c r="Z89" s="124"/>
      <c r="AA89" s="124"/>
      <c r="AB89" s="124"/>
      <c r="AC89" s="124"/>
      <c r="AD89" s="124">
        <v>113</v>
      </c>
      <c r="AE89" s="124"/>
      <c r="AF89" s="124"/>
      <c r="AG89" s="124"/>
      <c r="AH89" s="124"/>
      <c r="AI89" s="124">
        <v>113</v>
      </c>
      <c r="AJ89" s="124"/>
      <c r="AK89" s="124"/>
      <c r="AL89" s="124"/>
      <c r="AM89" s="124"/>
      <c r="AN89" s="124">
        <v>0</v>
      </c>
      <c r="AO89" s="124"/>
      <c r="AP89" s="124"/>
      <c r="AQ89" s="124"/>
      <c r="AR89" s="124"/>
      <c r="AS89" s="124">
        <v>113</v>
      </c>
      <c r="AT89" s="124"/>
      <c r="AU89" s="124"/>
      <c r="AV89" s="124"/>
      <c r="AW89" s="124"/>
      <c r="AX89" s="121">
        <v>113</v>
      </c>
      <c r="AY89" s="121"/>
      <c r="AZ89" s="121"/>
      <c r="BA89" s="121"/>
      <c r="BB89" s="121"/>
      <c r="BC89" s="121">
        <f t="shared" si="4"/>
        <v>0</v>
      </c>
      <c r="BD89" s="121"/>
      <c r="BE89" s="121"/>
      <c r="BF89" s="121"/>
      <c r="BG89" s="121"/>
      <c r="BH89" s="121">
        <f t="shared" si="5"/>
        <v>0</v>
      </c>
      <c r="BI89" s="121"/>
      <c r="BJ89" s="121"/>
      <c r="BK89" s="121"/>
      <c r="BL89" s="121"/>
      <c r="BM89" s="121">
        <v>0</v>
      </c>
      <c r="BN89" s="121"/>
      <c r="BO89" s="121"/>
      <c r="BP89" s="121"/>
      <c r="BQ89" s="121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80" ht="89.25" customHeight="1">
      <c r="A90" s="66">
        <v>0</v>
      </c>
      <c r="B90" s="66"/>
      <c r="C90" s="128" t="s">
        <v>123</v>
      </c>
      <c r="D90" s="69"/>
      <c r="E90" s="69"/>
      <c r="F90" s="69"/>
      <c r="G90" s="69"/>
      <c r="H90" s="69"/>
      <c r="I90" s="70"/>
      <c r="J90" s="123" t="s">
        <v>84</v>
      </c>
      <c r="K90" s="123"/>
      <c r="L90" s="123"/>
      <c r="M90" s="123"/>
      <c r="N90" s="123"/>
      <c r="O90" s="122" t="s">
        <v>124</v>
      </c>
      <c r="P90" s="69"/>
      <c r="Q90" s="69"/>
      <c r="R90" s="69"/>
      <c r="S90" s="69"/>
      <c r="T90" s="69"/>
      <c r="U90" s="69"/>
      <c r="V90" s="69"/>
      <c r="W90" s="69"/>
      <c r="X90" s="70"/>
      <c r="Y90" s="124">
        <v>0</v>
      </c>
      <c r="Z90" s="124"/>
      <c r="AA90" s="124"/>
      <c r="AB90" s="124"/>
      <c r="AC90" s="124"/>
      <c r="AD90" s="124">
        <v>109</v>
      </c>
      <c r="AE90" s="124"/>
      <c r="AF90" s="124"/>
      <c r="AG90" s="124"/>
      <c r="AH90" s="124"/>
      <c r="AI90" s="124">
        <v>109</v>
      </c>
      <c r="AJ90" s="124"/>
      <c r="AK90" s="124"/>
      <c r="AL90" s="124"/>
      <c r="AM90" s="124"/>
      <c r="AN90" s="124">
        <v>0</v>
      </c>
      <c r="AO90" s="124"/>
      <c r="AP90" s="124"/>
      <c r="AQ90" s="124"/>
      <c r="AR90" s="124"/>
      <c r="AS90" s="124">
        <v>109</v>
      </c>
      <c r="AT90" s="124"/>
      <c r="AU90" s="124"/>
      <c r="AV90" s="124"/>
      <c r="AW90" s="124"/>
      <c r="AX90" s="121">
        <v>109</v>
      </c>
      <c r="AY90" s="121"/>
      <c r="AZ90" s="121"/>
      <c r="BA90" s="121"/>
      <c r="BB90" s="121"/>
      <c r="BC90" s="121">
        <f t="shared" si="4"/>
        <v>0</v>
      </c>
      <c r="BD90" s="121"/>
      <c r="BE90" s="121"/>
      <c r="BF90" s="121"/>
      <c r="BG90" s="121"/>
      <c r="BH90" s="121">
        <f t="shared" si="5"/>
        <v>0</v>
      </c>
      <c r="BI90" s="121"/>
      <c r="BJ90" s="121"/>
      <c r="BK90" s="121"/>
      <c r="BL90" s="121"/>
      <c r="BM90" s="121">
        <v>0</v>
      </c>
      <c r="BN90" s="121"/>
      <c r="BO90" s="121"/>
      <c r="BP90" s="121"/>
      <c r="BQ90" s="121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80" ht="120" customHeight="1">
      <c r="A91" s="66">
        <v>0</v>
      </c>
      <c r="B91" s="66"/>
      <c r="C91" s="128" t="s">
        <v>125</v>
      </c>
      <c r="D91" s="69"/>
      <c r="E91" s="69"/>
      <c r="F91" s="69"/>
      <c r="G91" s="69"/>
      <c r="H91" s="69"/>
      <c r="I91" s="70"/>
      <c r="J91" s="123" t="s">
        <v>84</v>
      </c>
      <c r="K91" s="123"/>
      <c r="L91" s="123"/>
      <c r="M91" s="123"/>
      <c r="N91" s="123"/>
      <c r="O91" s="122" t="s">
        <v>126</v>
      </c>
      <c r="P91" s="69"/>
      <c r="Q91" s="69"/>
      <c r="R91" s="69"/>
      <c r="S91" s="69"/>
      <c r="T91" s="69"/>
      <c r="U91" s="69"/>
      <c r="V91" s="69"/>
      <c r="W91" s="69"/>
      <c r="X91" s="70"/>
      <c r="Y91" s="124">
        <v>0</v>
      </c>
      <c r="Z91" s="124"/>
      <c r="AA91" s="124"/>
      <c r="AB91" s="124"/>
      <c r="AC91" s="124"/>
      <c r="AD91" s="124">
        <v>405</v>
      </c>
      <c r="AE91" s="124"/>
      <c r="AF91" s="124"/>
      <c r="AG91" s="124"/>
      <c r="AH91" s="124"/>
      <c r="AI91" s="124">
        <v>405</v>
      </c>
      <c r="AJ91" s="124"/>
      <c r="AK91" s="124"/>
      <c r="AL91" s="124"/>
      <c r="AM91" s="124"/>
      <c r="AN91" s="124">
        <v>0</v>
      </c>
      <c r="AO91" s="124"/>
      <c r="AP91" s="124"/>
      <c r="AQ91" s="124"/>
      <c r="AR91" s="124"/>
      <c r="AS91" s="124">
        <v>405</v>
      </c>
      <c r="AT91" s="124"/>
      <c r="AU91" s="124"/>
      <c r="AV91" s="124"/>
      <c r="AW91" s="124"/>
      <c r="AX91" s="121">
        <v>405</v>
      </c>
      <c r="AY91" s="121"/>
      <c r="AZ91" s="121"/>
      <c r="BA91" s="121"/>
      <c r="BB91" s="121"/>
      <c r="BC91" s="121">
        <f t="shared" si="4"/>
        <v>0</v>
      </c>
      <c r="BD91" s="121"/>
      <c r="BE91" s="121"/>
      <c r="BF91" s="121"/>
      <c r="BG91" s="121"/>
      <c r="BH91" s="121">
        <f t="shared" si="5"/>
        <v>0</v>
      </c>
      <c r="BI91" s="121"/>
      <c r="BJ91" s="121"/>
      <c r="BK91" s="121"/>
      <c r="BL91" s="121"/>
      <c r="BM91" s="121">
        <v>0</v>
      </c>
      <c r="BN91" s="121"/>
      <c r="BO91" s="121"/>
      <c r="BP91" s="121"/>
      <c r="BQ91" s="121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80" ht="89.25" customHeight="1">
      <c r="A92" s="66">
        <v>0</v>
      </c>
      <c r="B92" s="66"/>
      <c r="C92" s="128" t="s">
        <v>150</v>
      </c>
      <c r="D92" s="69"/>
      <c r="E92" s="69"/>
      <c r="F92" s="69"/>
      <c r="G92" s="69"/>
      <c r="H92" s="69"/>
      <c r="I92" s="70"/>
      <c r="J92" s="123" t="s">
        <v>84</v>
      </c>
      <c r="K92" s="123"/>
      <c r="L92" s="123"/>
      <c r="M92" s="123"/>
      <c r="N92" s="123"/>
      <c r="O92" s="122" t="s">
        <v>127</v>
      </c>
      <c r="P92" s="69"/>
      <c r="Q92" s="69"/>
      <c r="R92" s="69"/>
      <c r="S92" s="69"/>
      <c r="T92" s="69"/>
      <c r="U92" s="69"/>
      <c r="V92" s="69"/>
      <c r="W92" s="69"/>
      <c r="X92" s="70"/>
      <c r="Y92" s="124">
        <v>0</v>
      </c>
      <c r="Z92" s="124"/>
      <c r="AA92" s="124"/>
      <c r="AB92" s="124"/>
      <c r="AC92" s="124"/>
      <c r="AD92" s="124">
        <v>435</v>
      </c>
      <c r="AE92" s="124"/>
      <c r="AF92" s="124"/>
      <c r="AG92" s="124"/>
      <c r="AH92" s="124"/>
      <c r="AI92" s="124">
        <v>435</v>
      </c>
      <c r="AJ92" s="124"/>
      <c r="AK92" s="124"/>
      <c r="AL92" s="124"/>
      <c r="AM92" s="124"/>
      <c r="AN92" s="124">
        <v>0</v>
      </c>
      <c r="AO92" s="124"/>
      <c r="AP92" s="124"/>
      <c r="AQ92" s="124"/>
      <c r="AR92" s="124"/>
      <c r="AS92" s="124">
        <v>435</v>
      </c>
      <c r="AT92" s="124"/>
      <c r="AU92" s="124"/>
      <c r="AV92" s="124"/>
      <c r="AW92" s="124"/>
      <c r="AX92" s="121">
        <v>435</v>
      </c>
      <c r="AY92" s="121"/>
      <c r="AZ92" s="121"/>
      <c r="BA92" s="121"/>
      <c r="BB92" s="121"/>
      <c r="BC92" s="121">
        <f t="shared" si="4"/>
        <v>0</v>
      </c>
      <c r="BD92" s="121"/>
      <c r="BE92" s="121"/>
      <c r="BF92" s="121"/>
      <c r="BG92" s="121"/>
      <c r="BH92" s="121">
        <f t="shared" si="5"/>
        <v>0</v>
      </c>
      <c r="BI92" s="121"/>
      <c r="BJ92" s="121"/>
      <c r="BK92" s="121"/>
      <c r="BL92" s="121"/>
      <c r="BM92" s="121">
        <v>0</v>
      </c>
      <c r="BN92" s="121"/>
      <c r="BO92" s="121"/>
      <c r="BP92" s="121"/>
      <c r="BQ92" s="121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ht="114.75" customHeight="1">
      <c r="A93" s="66">
        <v>0</v>
      </c>
      <c r="B93" s="66"/>
      <c r="C93" s="128" t="s">
        <v>152</v>
      </c>
      <c r="D93" s="69"/>
      <c r="E93" s="69"/>
      <c r="F93" s="69"/>
      <c r="G93" s="69"/>
      <c r="H93" s="69"/>
      <c r="I93" s="70"/>
      <c r="J93" s="123" t="s">
        <v>84</v>
      </c>
      <c r="K93" s="123"/>
      <c r="L93" s="123"/>
      <c r="M93" s="123"/>
      <c r="N93" s="123"/>
      <c r="O93" s="122" t="s">
        <v>128</v>
      </c>
      <c r="P93" s="69"/>
      <c r="Q93" s="69"/>
      <c r="R93" s="69"/>
      <c r="S93" s="69"/>
      <c r="T93" s="69"/>
      <c r="U93" s="69"/>
      <c r="V93" s="69"/>
      <c r="W93" s="69"/>
      <c r="X93" s="70"/>
      <c r="Y93" s="124">
        <v>0</v>
      </c>
      <c r="Z93" s="124"/>
      <c r="AA93" s="124"/>
      <c r="AB93" s="124"/>
      <c r="AC93" s="124"/>
      <c r="AD93" s="124">
        <v>0</v>
      </c>
      <c r="AE93" s="124"/>
      <c r="AF93" s="124"/>
      <c r="AG93" s="124"/>
      <c r="AH93" s="124"/>
      <c r="AI93" s="124">
        <v>0</v>
      </c>
      <c r="AJ93" s="124"/>
      <c r="AK93" s="124"/>
      <c r="AL93" s="124"/>
      <c r="AM93" s="124"/>
      <c r="AN93" s="124">
        <v>0</v>
      </c>
      <c r="AO93" s="124"/>
      <c r="AP93" s="124"/>
      <c r="AQ93" s="124"/>
      <c r="AR93" s="124"/>
      <c r="AS93" s="124">
        <v>0</v>
      </c>
      <c r="AT93" s="124"/>
      <c r="AU93" s="124"/>
      <c r="AV93" s="124"/>
      <c r="AW93" s="124"/>
      <c r="AX93" s="121">
        <v>0</v>
      </c>
      <c r="AY93" s="121"/>
      <c r="AZ93" s="121"/>
      <c r="BA93" s="121"/>
      <c r="BB93" s="121"/>
      <c r="BC93" s="121">
        <f t="shared" si="4"/>
        <v>0</v>
      </c>
      <c r="BD93" s="121"/>
      <c r="BE93" s="121"/>
      <c r="BF93" s="121"/>
      <c r="BG93" s="121"/>
      <c r="BH93" s="121">
        <f t="shared" si="5"/>
        <v>0</v>
      </c>
      <c r="BI93" s="121"/>
      <c r="BJ93" s="121"/>
      <c r="BK93" s="121"/>
      <c r="BL93" s="121"/>
      <c r="BM93" s="121">
        <v>0</v>
      </c>
      <c r="BN93" s="121"/>
      <c r="BO93" s="121"/>
      <c r="BP93" s="121"/>
      <c r="BQ93" s="121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80" ht="89.25" customHeight="1">
      <c r="A94" s="66">
        <v>0</v>
      </c>
      <c r="B94" s="66"/>
      <c r="C94" s="128" t="s">
        <v>151</v>
      </c>
      <c r="D94" s="69"/>
      <c r="E94" s="69"/>
      <c r="F94" s="69"/>
      <c r="G94" s="69"/>
      <c r="H94" s="69"/>
      <c r="I94" s="70"/>
      <c r="J94" s="123" t="s">
        <v>84</v>
      </c>
      <c r="K94" s="123"/>
      <c r="L94" s="123"/>
      <c r="M94" s="123"/>
      <c r="N94" s="123"/>
      <c r="O94" s="122" t="s">
        <v>129</v>
      </c>
      <c r="P94" s="69"/>
      <c r="Q94" s="69"/>
      <c r="R94" s="69"/>
      <c r="S94" s="69"/>
      <c r="T94" s="69"/>
      <c r="U94" s="69"/>
      <c r="V94" s="69"/>
      <c r="W94" s="69"/>
      <c r="X94" s="70"/>
      <c r="Y94" s="124">
        <v>0</v>
      </c>
      <c r="Z94" s="124"/>
      <c r="AA94" s="124"/>
      <c r="AB94" s="124"/>
      <c r="AC94" s="124"/>
      <c r="AD94" s="124">
        <v>217</v>
      </c>
      <c r="AE94" s="124"/>
      <c r="AF94" s="124"/>
      <c r="AG94" s="124"/>
      <c r="AH94" s="124"/>
      <c r="AI94" s="124">
        <v>217</v>
      </c>
      <c r="AJ94" s="124"/>
      <c r="AK94" s="124"/>
      <c r="AL94" s="124"/>
      <c r="AM94" s="124"/>
      <c r="AN94" s="124">
        <v>0</v>
      </c>
      <c r="AO94" s="124"/>
      <c r="AP94" s="124"/>
      <c r="AQ94" s="124"/>
      <c r="AR94" s="124"/>
      <c r="AS94" s="124">
        <v>217</v>
      </c>
      <c r="AT94" s="124"/>
      <c r="AU94" s="124"/>
      <c r="AV94" s="124"/>
      <c r="AW94" s="124"/>
      <c r="AX94" s="121">
        <v>217</v>
      </c>
      <c r="AY94" s="121"/>
      <c r="AZ94" s="121"/>
      <c r="BA94" s="121"/>
      <c r="BB94" s="121"/>
      <c r="BC94" s="121">
        <f t="shared" si="4"/>
        <v>0</v>
      </c>
      <c r="BD94" s="121"/>
      <c r="BE94" s="121"/>
      <c r="BF94" s="121"/>
      <c r="BG94" s="121"/>
      <c r="BH94" s="121">
        <f t="shared" si="5"/>
        <v>0</v>
      </c>
      <c r="BI94" s="121"/>
      <c r="BJ94" s="121"/>
      <c r="BK94" s="121"/>
      <c r="BL94" s="121"/>
      <c r="BM94" s="121">
        <v>0</v>
      </c>
      <c r="BN94" s="121"/>
      <c r="BO94" s="121"/>
      <c r="BP94" s="121"/>
      <c r="BQ94" s="121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80" ht="16.5" customHeight="1">
      <c r="A95" s="42"/>
      <c r="B95" s="43"/>
      <c r="C95" s="44" t="s">
        <v>154</v>
      </c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6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80" ht="51" customHeight="1">
      <c r="A96" s="66"/>
      <c r="B96" s="66"/>
      <c r="C96" s="44" t="s">
        <v>155</v>
      </c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6"/>
      <c r="BR96" s="11"/>
      <c r="BS96" s="11"/>
      <c r="BT96" s="11"/>
      <c r="BU96" s="11"/>
      <c r="BV96" s="11"/>
      <c r="BW96" s="11"/>
      <c r="BX96" s="11"/>
      <c r="BY96" s="11"/>
      <c r="BZ96" s="9"/>
      <c r="CB96" s="1" t="s">
        <v>130</v>
      </c>
    </row>
    <row r="98" spans="1:64" ht="15.95" customHeight="1">
      <c r="A98" s="48" t="s">
        <v>51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</row>
    <row r="99" spans="1:64" ht="114.75" customHeight="1">
      <c r="A99" s="109" t="s">
        <v>156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</row>
    <row r="100" spans="1:64" ht="15.95" customHeight="1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12" customHeight="1">
      <c r="A101" s="30" t="s">
        <v>65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15.95" customHeight="1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27" customHeight="1">
      <c r="A103" s="85" t="s">
        <v>133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3"/>
      <c r="AO103" s="3"/>
      <c r="AP103" s="88" t="s">
        <v>135</v>
      </c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</row>
    <row r="104" spans="1:64">
      <c r="W104" s="84" t="s">
        <v>9</v>
      </c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4"/>
      <c r="AO104" s="4"/>
      <c r="AP104" s="84" t="s">
        <v>10</v>
      </c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</row>
    <row r="107" spans="1:64" ht="15.95" customHeight="1">
      <c r="A107" s="85" t="s">
        <v>134</v>
      </c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3"/>
      <c r="AO107" s="3"/>
      <c r="AP107" s="88" t="s">
        <v>134</v>
      </c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</row>
    <row r="108" spans="1:64">
      <c r="W108" s="84" t="s">
        <v>9</v>
      </c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4"/>
      <c r="AO108" s="4"/>
      <c r="AP108" s="84" t="s">
        <v>10</v>
      </c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</row>
  </sheetData>
  <mergeCells count="641">
    <mergeCell ref="O93:X93"/>
    <mergeCell ref="Y93:AC93"/>
    <mergeCell ref="AD93:AH93"/>
    <mergeCell ref="AI93:AM93"/>
    <mergeCell ref="AN93:AR93"/>
    <mergeCell ref="AS93:AW93"/>
    <mergeCell ref="BC91:BG91"/>
    <mergeCell ref="BH91:BL91"/>
    <mergeCell ref="C96:BQ96"/>
    <mergeCell ref="BM94:BQ94"/>
    <mergeCell ref="A96:B96"/>
    <mergeCell ref="AI94:AM94"/>
    <mergeCell ref="AN94:AR94"/>
    <mergeCell ref="AS94:AW94"/>
    <mergeCell ref="AX94:BB94"/>
    <mergeCell ref="BC94:BG94"/>
    <mergeCell ref="BH94:BL94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A93:B93"/>
    <mergeCell ref="C93:I93"/>
    <mergeCell ref="J93:N93"/>
    <mergeCell ref="BM91:BQ91"/>
    <mergeCell ref="A92:B92"/>
    <mergeCell ref="C92:I92"/>
    <mergeCell ref="J92:N92"/>
    <mergeCell ref="O92:X92"/>
    <mergeCell ref="Y92:AC92"/>
    <mergeCell ref="AD92:AH92"/>
    <mergeCell ref="BM92:BQ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2:AM92"/>
    <mergeCell ref="AN92:AR92"/>
    <mergeCell ref="AS92:AW92"/>
    <mergeCell ref="AX92:BB92"/>
    <mergeCell ref="BC92:BG92"/>
    <mergeCell ref="BH92:BL92"/>
    <mergeCell ref="AX91:BB91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90:BQ90"/>
    <mergeCell ref="AI90:AM90"/>
    <mergeCell ref="AN90:AR90"/>
    <mergeCell ref="AS90:AW90"/>
    <mergeCell ref="AX90:BB90"/>
    <mergeCell ref="BC90:BG90"/>
    <mergeCell ref="BH90:BL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8:BQ88"/>
    <mergeCell ref="AI88:AM88"/>
    <mergeCell ref="AN88:AR88"/>
    <mergeCell ref="AS88:AW88"/>
    <mergeCell ref="AX88:BB88"/>
    <mergeCell ref="BC88:BG88"/>
    <mergeCell ref="BH88:BL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6:BQ86"/>
    <mergeCell ref="AI86:AM86"/>
    <mergeCell ref="AN86:AR86"/>
    <mergeCell ref="AS86:AW86"/>
    <mergeCell ref="AX86:BB86"/>
    <mergeCell ref="BC86:BG86"/>
    <mergeCell ref="BH86:BL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BC76:BG76"/>
    <mergeCell ref="BH76:BL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BM76:BQ76"/>
    <mergeCell ref="AI76:AM76"/>
    <mergeCell ref="AN76:AR76"/>
    <mergeCell ref="AS76:AW76"/>
    <mergeCell ref="AX76:BB76"/>
    <mergeCell ref="AX73:BB73"/>
    <mergeCell ref="BC73:BG73"/>
    <mergeCell ref="BH73:BL73"/>
    <mergeCell ref="BM73:BQ73"/>
    <mergeCell ref="A74:B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C74:BQ74"/>
    <mergeCell ref="AX71:BB71"/>
    <mergeCell ref="BC71:BG71"/>
    <mergeCell ref="BH71:BL71"/>
    <mergeCell ref="BM71:BQ71"/>
    <mergeCell ref="A72:B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C72:BQ72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BH63:BL63"/>
    <mergeCell ref="BM63:BQ63"/>
    <mergeCell ref="A64:B64"/>
    <mergeCell ref="C64:I64"/>
    <mergeCell ref="J64:N64"/>
    <mergeCell ref="O64:X64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AX63:BB63"/>
    <mergeCell ref="BC63:BG63"/>
    <mergeCell ref="AA53:AF53"/>
    <mergeCell ref="AG53:AK5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Q51:U51"/>
    <mergeCell ref="V51:Z51"/>
    <mergeCell ref="AA51:AF51"/>
    <mergeCell ref="Q50:U50"/>
    <mergeCell ref="V49:Z49"/>
    <mergeCell ref="AW50:BA50"/>
    <mergeCell ref="BB50:BF50"/>
    <mergeCell ref="BG50:BL50"/>
    <mergeCell ref="A98:BL98"/>
    <mergeCell ref="A99:BL99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AQ53:AV53"/>
    <mergeCell ref="AW53:BA53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42:B42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BN40:BQ40"/>
    <mergeCell ref="BN41:BQ41"/>
    <mergeCell ref="AU41:AY41"/>
    <mergeCell ref="BI41:BM41"/>
    <mergeCell ref="BD41:BH41"/>
    <mergeCell ref="AA42:AE42"/>
    <mergeCell ref="C43:BQ43"/>
    <mergeCell ref="AU40:AY40"/>
    <mergeCell ref="AU42:AY42"/>
    <mergeCell ref="AP40:AT40"/>
    <mergeCell ref="AP104:BH104"/>
    <mergeCell ref="W104:AM104"/>
    <mergeCell ref="A103:V103"/>
    <mergeCell ref="W103:AM103"/>
    <mergeCell ref="AP103:BH103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AI59:AM59"/>
    <mergeCell ref="Y57:AM57"/>
    <mergeCell ref="Y59:AC59"/>
    <mergeCell ref="AD59:AH59"/>
    <mergeCell ref="AL53:AP53"/>
    <mergeCell ref="AP108:BH108"/>
    <mergeCell ref="A107:V107"/>
    <mergeCell ref="W107:AM107"/>
    <mergeCell ref="AP107:BH107"/>
    <mergeCell ref="W108:AM108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I60:AM60"/>
    <mergeCell ref="AL51:AP51"/>
    <mergeCell ref="AN60:AR60"/>
    <mergeCell ref="AQ51:AV51"/>
    <mergeCell ref="V50:Z50"/>
    <mergeCell ref="AS60:AW60"/>
    <mergeCell ref="AP41:AT41"/>
    <mergeCell ref="C41:Z41"/>
    <mergeCell ref="AW48:BL48"/>
    <mergeCell ref="AA41:AE41"/>
    <mergeCell ref="AK42:AO42"/>
    <mergeCell ref="AP42:AT42"/>
    <mergeCell ref="AG48:AV48"/>
    <mergeCell ref="Q48:AF48"/>
    <mergeCell ref="AQ49:AV49"/>
    <mergeCell ref="AA50:AF50"/>
    <mergeCell ref="Q49:U49"/>
    <mergeCell ref="BG49:BL49"/>
    <mergeCell ref="BB53:BF53"/>
    <mergeCell ref="BG53:BL53"/>
    <mergeCell ref="A53:P53"/>
    <mergeCell ref="Q53:U53"/>
    <mergeCell ref="V53:Z53"/>
    <mergeCell ref="BG51:BL51"/>
    <mergeCell ref="BG52:BL52"/>
    <mergeCell ref="AN57:BB57"/>
    <mergeCell ref="BC57:BQ57"/>
    <mergeCell ref="AN59:AR59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43:B43"/>
    <mergeCell ref="AZ40:BC40"/>
    <mergeCell ref="BD40:BH40"/>
    <mergeCell ref="BI40:BM40"/>
    <mergeCell ref="A10:BL10"/>
    <mergeCell ref="A11:BL11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95:B95"/>
    <mergeCell ref="C95:BQ95"/>
    <mergeCell ref="AI61:AM61"/>
    <mergeCell ref="AN61:AR61"/>
    <mergeCell ref="AS61:AW61"/>
    <mergeCell ref="AX61:BB61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BC61:BG61"/>
  </mergeCells>
  <phoneticPr fontId="0" type="noConversion"/>
  <conditionalFormatting sqref="C61:C95">
    <cfRule type="cellIs" dxfId="2" priority="1" stopIfTrue="1" operator="equal">
      <formula>$C60</formula>
    </cfRule>
  </conditionalFormatting>
  <conditionalFormatting sqref="A61:B96">
    <cfRule type="cellIs" dxfId="1" priority="2" stopIfTrue="1" operator="equal">
      <formula>0</formula>
    </cfRule>
  </conditionalFormatting>
  <conditionalFormatting sqref="C96">
    <cfRule type="cellIs" dxfId="0" priority="4" stopIfTrue="1" operator="equal">
      <formula>$C94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2022-02-04T07:52:34Z</dcterms:modified>
</cp:coreProperties>
</file>